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-hp\Obras\PROJETOS\2024\LICITAÇÃO\02- CALÇAMENTO NO CARAÇA\"/>
    </mc:Choice>
  </mc:AlternateContent>
  <xr:revisionPtr revIDLastSave="0" documentId="13_ncr:1_{1ABF6B7C-0D05-4E82-AB86-EE6D44C5AE66}" xr6:coauthVersionLast="47" xr6:coauthVersionMax="47" xr10:uidLastSave="{00000000-0000-0000-0000-000000000000}"/>
  <bookViews>
    <workbookView xWindow="0" yWindow="0" windowWidth="21600" windowHeight="12900" activeTab="2" xr2:uid="{00000000-000D-0000-FFFF-FFFF00000000}"/>
  </bookViews>
  <sheets>
    <sheet name="Memória de Cálculo" sheetId="13" r:id="rId1"/>
    <sheet name="Planilha Orcamentária" sheetId="5" r:id="rId2"/>
    <sheet name="Cronograma" sheetId="10" r:id="rId3"/>
  </sheets>
  <externalReferences>
    <externalReference r:id="rId4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2">Cronograma!$A$1:$I$29</definedName>
    <definedName name="_xlnm.Print_Area" localSheetId="0">'Memória de Cálculo'!$A$1:$F$38</definedName>
    <definedName name="_xlnm.Print_Area" localSheetId="1">'Planilha Orcamentária'!$A$1:$H$37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'Memória de Cálculo'!$1:$7</definedName>
    <definedName name="_xlnm.Print_Titles" localSheetId="1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2" hidden="1">Cronograma!$A$1:$I$29</definedName>
    <definedName name="Z_46B44D95_2370_4419_BD85_88291A251F92_.wvu.PrintArea" localSheetId="0" hidden="1">'Memória de Cálculo'!$A$1:$F$38</definedName>
    <definedName name="Z_46B44D95_2370_4419_BD85_88291A251F92_.wvu.PrintArea" localSheetId="1" hidden="1">'Planilha Orcamentária'!$A$1:$H$37</definedName>
    <definedName name="Z_46B44D95_2370_4419_BD85_88291A251F92_.wvu.PrintTitles" localSheetId="0" hidden="1">'Memória de Cálculo'!$1:$7</definedName>
    <definedName name="Z_46B44D95_2370_4419_BD85_88291A251F92_.wvu.PrintTitles" localSheetId="1" hidden="1">'Planilha Orcamentária'!$1:$9</definedName>
  </definedNames>
  <calcPr calcId="181029"/>
  <customWorkbookViews>
    <customWorkbookView name="Observações" guid="{46B44D95-2370-4419-BD85-88291A251F92}" maximized="1" xWindow="-8" yWindow="-8" windowWidth="1382" windowHeight="744" activeSheetId="5"/>
  </customWorkbookViews>
</workbook>
</file>

<file path=xl/calcChain.xml><?xml version="1.0" encoding="utf-8"?>
<calcChain xmlns="http://schemas.openxmlformats.org/spreadsheetml/2006/main">
  <c r="I18" i="10" l="1"/>
  <c r="H21" i="5"/>
  <c r="D14" i="10" s="1"/>
  <c r="D18" i="10" s="1"/>
  <c r="D16" i="10"/>
  <c r="D17" i="10"/>
  <c r="H24" i="5"/>
  <c r="D11" i="5"/>
  <c r="G26" i="5"/>
  <c r="H26" i="5" s="1"/>
  <c r="H25" i="5" l="1"/>
  <c r="H28" i="5" s="1"/>
  <c r="G25" i="5"/>
  <c r="B13" i="10"/>
  <c r="G11" i="5" l="1"/>
  <c r="E22" i="5"/>
  <c r="E18" i="5"/>
  <c r="E14" i="5" l="1"/>
  <c r="C36" i="5"/>
  <c r="B27" i="10" l="1"/>
  <c r="B26" i="10"/>
  <c r="C37" i="5"/>
  <c r="E19" i="5"/>
  <c r="E15" i="5"/>
  <c r="A4" i="10"/>
  <c r="A14" i="5"/>
  <c r="C13" i="5"/>
  <c r="B9" i="10" s="1"/>
  <c r="A13" i="5"/>
  <c r="A9" i="10" s="1"/>
  <c r="A11" i="5"/>
  <c r="C10" i="5"/>
  <c r="B7" i="10" s="1"/>
  <c r="A10" i="5"/>
  <c r="A7" i="10" s="1"/>
  <c r="F5" i="13"/>
  <c r="G15" i="5"/>
  <c r="A13" i="10"/>
  <c r="B11" i="10"/>
  <c r="A11" i="10"/>
  <c r="G19" i="5"/>
  <c r="G18" i="5"/>
  <c r="G22" i="5"/>
  <c r="G21" i="5"/>
  <c r="G17" i="5"/>
  <c r="H15" i="5" l="1"/>
  <c r="H19" i="5"/>
  <c r="H22" i="5"/>
  <c r="H18" i="5"/>
  <c r="H17" i="5" l="1"/>
  <c r="H14" i="10" l="1"/>
  <c r="H18" i="10" s="1"/>
  <c r="I14" i="10"/>
  <c r="D12" i="10"/>
  <c r="G14" i="10"/>
  <c r="G18" i="10" s="1"/>
  <c r="F14" i="10"/>
  <c r="F18" i="10" s="1"/>
  <c r="E14" i="10"/>
  <c r="E18" i="10" s="1"/>
  <c r="I12" i="10" l="1"/>
  <c r="H12" i="10"/>
  <c r="G12" i="10"/>
  <c r="F12" i="10"/>
  <c r="G4" i="5"/>
  <c r="A3" i="10"/>
  <c r="G3" i="10"/>
  <c r="A5" i="10"/>
  <c r="G14" i="5" l="1"/>
  <c r="H14" i="5" l="1"/>
  <c r="H13" i="5" l="1"/>
  <c r="D10" i="10" l="1"/>
  <c r="H10" i="10" s="1"/>
  <c r="F10" i="10" l="1"/>
  <c r="G10" i="10"/>
  <c r="G10" i="5"/>
  <c r="G13" i="5"/>
  <c r="H11" i="5"/>
  <c r="H10" i="5" l="1"/>
  <c r="D8" i="10" l="1"/>
  <c r="E12" i="10"/>
  <c r="I17" i="10" l="1"/>
  <c r="H8" i="10"/>
  <c r="F8" i="10"/>
  <c r="G8" i="10"/>
  <c r="E8" i="10"/>
  <c r="H17" i="10" l="1"/>
  <c r="D3" i="10"/>
  <c r="F17" i="10"/>
  <c r="G17" i="10"/>
  <c r="E10" i="10"/>
  <c r="E17" i="10" s="1"/>
</calcChain>
</file>

<file path=xl/sharedStrings.xml><?xml version="1.0" encoding="utf-8"?>
<sst xmlns="http://schemas.openxmlformats.org/spreadsheetml/2006/main" count="160" uniqueCount="99">
  <si>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</si>
  <si>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</si>
  <si>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</si>
  <si>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</si>
  <si>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</si>
  <si>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</si>
  <si>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</si>
  <si>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</si>
  <si>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</si>
  <si>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</si>
  <si>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2.2</t>
  </si>
  <si>
    <t>M3</t>
  </si>
  <si>
    <t>M</t>
  </si>
  <si>
    <t>U</t>
  </si>
  <si>
    <t>SERVIÇOS PRELIMINARES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</si>
  <si>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</si>
  <si>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</si>
  <si>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</si>
  <si>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</si>
  <si>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</si>
  <si>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</si>
  <si>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</si>
  <si>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</si>
  <si>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</si>
  <si>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</si>
  <si>
    <t>(    )</t>
  </si>
  <si>
    <t>SERVIÇOS DE DRENAGEM PLUVIAL</t>
  </si>
  <si>
    <t>DATA:</t>
  </si>
  <si>
    <t>VALOR DO CONVÊNIO:</t>
  </si>
  <si>
    <t>1.0</t>
  </si>
  <si>
    <t>2.0</t>
  </si>
  <si>
    <t>3.0</t>
  </si>
  <si>
    <t>4.0</t>
  </si>
  <si>
    <t>OBRAS COMPLEMENTARES</t>
  </si>
  <si>
    <t>MEMÓRIA DE CÁLCULO DE QUANTITATIVOS</t>
  </si>
  <si>
    <t>RO-41081</t>
  </si>
  <si>
    <t>REGULARIZAÇÃO DO SUB-LEITO (PROCTOR NORMAL)</t>
  </si>
  <si>
    <t>% ISS MUNICIPAL:</t>
  </si>
  <si>
    <t>CÓDIGO</t>
  </si>
  <si>
    <t>DESCRIÇÃO</t>
  </si>
  <si>
    <t>PLANILHA ORÇAMENTÁRIA DE CUSTOS</t>
  </si>
  <si>
    <t>SERVIÇOS DE CALÇAMENTO</t>
  </si>
  <si>
    <t>Prefeito(a) Municipal</t>
  </si>
  <si>
    <t>PREÇO UNITÁRIO S/ BDI</t>
  </si>
  <si>
    <t>PREÇO UNITÁRIO C/ BDI</t>
  </si>
  <si>
    <t>BDI:</t>
  </si>
  <si>
    <t>01/01.</t>
  </si>
  <si>
    <t>5.0</t>
  </si>
  <si>
    <t>5.1</t>
  </si>
  <si>
    <t>( X )</t>
  </si>
  <si>
    <t>VALOR TOTAL DA OBRA</t>
  </si>
  <si>
    <t>SERVIÇOS DE TERRAPLENAGEM</t>
  </si>
  <si>
    <t>MÊS 3</t>
  </si>
  <si>
    <t>FÓRMULA DO CÁLCULO</t>
  </si>
  <si>
    <t>COMPOSIÇÃO/DEMONSTRATIVO DE BDI - EM ANEXO</t>
  </si>
  <si>
    <t>ITENS</t>
  </si>
  <si>
    <t>MÊS 4</t>
  </si>
  <si>
    <r>
      <t>FOLHA N</t>
    </r>
    <r>
      <rPr>
        <b/>
        <sz val="9"/>
        <color rgb="FFFF0000"/>
        <rFont val="Calibri"/>
        <family val="2"/>
        <scheme val="minor"/>
      </rPr>
      <t>º</t>
    </r>
    <r>
      <rPr>
        <b/>
        <sz val="9"/>
        <color rgb="FFFF0000"/>
        <rFont val="Arial Nova"/>
        <family val="2"/>
      </rPr>
      <t>: 01/01</t>
    </r>
  </si>
  <si>
    <r>
      <rPr>
        <u/>
        <sz val="10"/>
        <color rgb="FFFF0000"/>
        <rFont val="Arial Nova"/>
        <family val="2"/>
      </rPr>
      <t>Observações</t>
    </r>
    <r>
      <rPr>
        <sz val="10"/>
        <color rgb="FFFF0000"/>
        <rFont val="Arial Nova"/>
        <family val="2"/>
      </rPr>
      <t xml:space="preserve">: Os textos destacados na cor vermelho deverão ser preenchidos e revisados de acordo com a aplicabilidade de cada obra, no tocante à: 
</t>
    </r>
    <r>
      <rPr>
        <u/>
        <sz val="10"/>
        <color rgb="FFFF0000"/>
        <rFont val="Arial Nova"/>
        <family val="2"/>
      </rPr>
      <t>região da Tabela de Referencial de Preços Unitários a ser adotada; percentuais de ISS e dos parâmetros adotados no demonstrativo/composição BDI a ser apresentado pelo(a) Responsável Técnico(a) do Município dos quais deverão estar em conformidade com os critérios vigentes e aplicáveis; quantitativos; preços vigentes da Tabela Referencial de Preços Unitários e demais informações pertinentes aos serviços para execução das obras.</t>
    </r>
  </si>
  <si>
    <t>PREFEITURA MUNICIPAL DE CIDADE DORES DE GUANHÃES/MG</t>
  </si>
  <si>
    <t>PREFEITURA MUNICIPAL DE  CIDADE DORES DE GUANHÃES/MG</t>
  </si>
  <si>
    <t>SINAP 94288</t>
  </si>
  <si>
    <t>EXECUÇÃO DE SARJETA DE CONCRETO USINADO, MOLDADA IN LOCO EM TRECHO CURVO, 30 CM BASE X 10 CM ALTURA. AF_06/2016</t>
  </si>
  <si>
    <t>Werleson Ultimo de Souza</t>
  </si>
  <si>
    <t/>
  </si>
  <si>
    <r>
      <rPr>
        <b/>
        <sz val="8"/>
        <color theme="1"/>
        <rFont val="Arial Nova"/>
        <family val="2"/>
      </rPr>
      <t>OBRA:</t>
    </r>
    <r>
      <rPr>
        <sz val="8"/>
        <color theme="1"/>
        <rFont val="Arial Nova"/>
        <family val="2"/>
      </rPr>
      <t xml:space="preserve"> CALÇAMENTO EM BLOQUETE SEXTAVADO</t>
    </r>
  </si>
  <si>
    <r>
      <t>FOLHA N</t>
    </r>
    <r>
      <rPr>
        <b/>
        <sz val="8"/>
        <color theme="1"/>
        <rFont val="Calibri"/>
        <family val="2"/>
        <scheme val="minor"/>
      </rPr>
      <t>º</t>
    </r>
    <r>
      <rPr>
        <b/>
        <sz val="8"/>
        <color theme="1"/>
        <rFont val="Arial Nova"/>
        <family val="2"/>
      </rPr>
      <t xml:space="preserve">: </t>
    </r>
  </si>
  <si>
    <t>ED-28427</t>
  </si>
  <si>
    <t>ED-50418</t>
  </si>
  <si>
    <t>EXECUÇÃO DE PAVIMENTO INTERTRAVADO, 
ESPESSURA 8CM, FCK 35MPA, INCLUINDO FORNECIMENTO E TRANSPORTE DE TODOS OS MATERIAIS E COLCHÃO DE ASSENTAMENTO COM ESPESSURA 6CM</t>
  </si>
  <si>
    <r>
      <rPr>
        <b/>
        <sz val="8"/>
        <color theme="1"/>
        <rFont val="Arial Nova"/>
        <family val="2"/>
      </rPr>
      <t>REGIÃO/MÊS DE REFERÊNCIA:</t>
    </r>
    <r>
      <rPr>
        <sz val="8"/>
        <color theme="1"/>
        <rFont val="Arial Nova"/>
        <family val="2"/>
      </rPr>
      <t xml:space="preserve"> TABELA SEINFRA - REGIÃO LESTE - AGOSTO/2023 - COM DESONERAÇÃO</t>
    </r>
  </si>
  <si>
    <t>André Morais Andrade</t>
  </si>
  <si>
    <t>CREA/MG N°:383405</t>
  </si>
  <si>
    <t>Engenheiro(a) Civil</t>
  </si>
  <si>
    <t>RO-40159</t>
  </si>
  <si>
    <t>Escavação, carga e transporte de material de 1ª categoria - 
executado com escavadeira de 1,40 m³ e caminhão basculante de 12 m³ e com caminho de serviço em leito natural - DMT de 2.500 a 3.000 m</t>
  </si>
  <si>
    <t>FORNECIMENTO E COLOCAÇÃO DE PLACA DE OBRA EM CHAPA 
GALVANIZADA #26, ESP. 0,45MM, DIMENSÃO (3X1,5)M, PLOTADA COM ADESIVO VINÍLICO, AFIXADA COM REBITES 4,8X40MM, EM ESTRUTURA METÁLICA DE METALON 20X20MM, ESP. 1,25MM, INCLUSIVE SUPORTE EM EUCALIPTO AUTOCLAVADO PINTADO COM TINTA PVA DUAS (2) DEMÃOS</t>
  </si>
  <si>
    <t>SINAP 94273</t>
  </si>
  <si>
    <r>
      <rPr>
        <b/>
        <sz val="8"/>
        <color theme="1"/>
        <rFont val="Arial Nova"/>
        <family val="2"/>
      </rPr>
      <t>LOCAL:</t>
    </r>
    <r>
      <rPr>
        <sz val="8"/>
        <color theme="1"/>
        <rFont val="Arial Nova"/>
        <family val="2"/>
      </rPr>
      <t xml:space="preserve"> COMUNIDADE DO CARAÇA</t>
    </r>
  </si>
  <si>
    <t>ASSENTAMENTO DE GUIA (MEIO-FIO) EM TRECHO RETO, CONFECCIONADA EM
 CONCRETO M PRÉ-FABRICADO, DIMENSÕES 100X15X13X30 CM (COMPRIMENTO X BASE INFERIOR X BA SE SUPERIOR X ALTURA), PARA VIAS URBANAS (USO VIÁRIO)</t>
  </si>
  <si>
    <t>2 Treços de calçamento
1,00 unidade pra cada, conforme padrão exigido</t>
  </si>
  <si>
    <t>Extensão de sarjeta ((100+67) x 2) = 334,00</t>
  </si>
  <si>
    <t>Extensão de meio-fio ((100+67) x 2) = 334,00</t>
  </si>
  <si>
    <t xml:space="preserve">Extensão da via x Largura = Área de terraplenagem ((100+67) x 5,00 ) = 835
</t>
  </si>
  <si>
    <t>Área de terraplanagem x Rebaixamento da rua 
(100+67) x 5,00=835,00 x 0,08)=66,80</t>
  </si>
  <si>
    <r>
      <rPr>
        <b/>
        <sz val="8"/>
        <color theme="1"/>
        <rFont val="Arial Nova"/>
        <family val="2"/>
      </rPr>
      <t>OBRA:</t>
    </r>
    <r>
      <rPr>
        <sz val="8"/>
        <color theme="1"/>
        <rFont val="Arial Nova"/>
        <family val="2"/>
      </rPr>
      <t xml:space="preserve"> CALÇAMENTO EM BLOQUETE SEXTAVADO (1° Treço 100,00m e 2° Treço 67,00m; Ambos com 5,00m de largura)</t>
    </r>
  </si>
  <si>
    <t>MÊS 5</t>
  </si>
  <si>
    <t>Área das ruas que serão pavimentadas, excluindo área das sarjetas (835 - 100,2) = 734,80</t>
  </si>
  <si>
    <t>SERVIÇOS DE TRANSPORTE</t>
  </si>
  <si>
    <t>VALOR TOTAL</t>
  </si>
  <si>
    <t>ED-50389</t>
  </si>
  <si>
    <t>Mobilização e desmobilização obra distante de centro urbano com valor até o valor de 1.000.000,00</t>
  </si>
  <si>
    <t>%</t>
  </si>
  <si>
    <t>3.1</t>
  </si>
  <si>
    <t>3.2</t>
  </si>
  <si>
    <t>4.1</t>
  </si>
  <si>
    <t>6.0</t>
  </si>
  <si>
    <t>Dois porcento no valor total da obra.</t>
  </si>
  <si>
    <t>PREVISÃO DE EXECUÇÃO DAS OBRAS: 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</si>
</sst>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 Nova"/>
      <family val="2"/>
    </font>
    <font>
      <b/>
      <sz val="10"/>
      <name val="Arial Nova"/>
      <family val="2"/>
    </font>
    <font>
      <sz val="10"/>
      <color indexed="8"/>
      <name val="Arial Nova"/>
      <family val="2"/>
    </font>
    <font>
      <sz val="10"/>
      <color rgb="FFFF0000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b/>
      <sz val="9"/>
      <color rgb="FFFF0000"/>
      <name val="Arial Nova"/>
      <family val="2"/>
    </font>
    <font>
      <sz val="9"/>
      <color rgb="FFFF0000"/>
      <name val="Arial Nova"/>
      <family val="2"/>
    </font>
    <font>
      <b/>
      <u/>
      <sz val="10"/>
      <name val="Arial Nova"/>
      <family val="2"/>
    </font>
    <font>
      <sz val="9"/>
      <color indexed="8"/>
      <name val="Arial Nova"/>
      <family val="2"/>
    </font>
    <font>
      <sz val="8"/>
      <color indexed="8"/>
      <name val="Arial Nova"/>
      <family val="2"/>
    </font>
    <font>
      <sz val="8"/>
      <color rgb="FFFF0000"/>
      <name val="Arial Nova"/>
      <family val="2"/>
    </font>
    <font>
      <u/>
      <sz val="10"/>
      <color rgb="FFFF0000"/>
      <name val="Arial Nova"/>
      <family val="2"/>
    </font>
    <font>
      <b/>
      <sz val="9"/>
      <color rgb="FFFF0000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b/>
      <u/>
      <sz val="10"/>
      <color theme="1"/>
      <name val="Arial Nova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Arial Nova"/>
      <family val="2"/>
    </font>
    <font>
      <sz val="9"/>
      <color theme="1"/>
      <name val="Arial Nova"/>
      <family val="2"/>
    </font>
    <font>
      <sz val="7"/>
      <color theme="1"/>
      <name val="Arial Nova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4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5" applyNumberFormat="0" applyAlignment="0" applyProtection="0"/>
    <xf numFmtId="0" fontId="14" fillId="0" borderId="16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7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4">
      <alignment wrapText="1"/>
    </xf>
    <xf numFmtId="0" fontId="21" fillId="4" borderId="4">
      <alignment wrapText="1"/>
    </xf>
    <xf numFmtId="0" fontId="22" fillId="0" borderId="18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191">
    <xf numFmtId="0" fontId="0" fillId="0" borderId="0" xfId="0"/>
    <xf numFmtId="0" fontId="28" fillId="0" borderId="0" xfId="0" applyFont="1"/>
    <xf numFmtId="4" fontId="28" fillId="0" borderId="0" xfId="0" applyNumberFormat="1" applyFont="1"/>
    <xf numFmtId="0" fontId="26" fillId="0" borderId="0" xfId="0" applyFont="1"/>
    <xf numFmtId="4" fontId="26" fillId="0" borderId="0" xfId="0" applyNumberFormat="1" applyFont="1"/>
    <xf numFmtId="0" fontId="28" fillId="0" borderId="12" xfId="0" applyFont="1" applyBorder="1"/>
    <xf numFmtId="0" fontId="28" fillId="0" borderId="9" xfId="0" applyFont="1" applyBorder="1"/>
    <xf numFmtId="0" fontId="36" fillId="0" borderId="0" xfId="0" applyFont="1"/>
    <xf numFmtId="0" fontId="37" fillId="0" borderId="0" xfId="0" applyFont="1"/>
    <xf numFmtId="0" fontId="34" fillId="0" borderId="0" xfId="0" applyFont="1"/>
    <xf numFmtId="0" fontId="31" fillId="0" borderId="0" xfId="0" applyFont="1"/>
    <xf numFmtId="4" fontId="31" fillId="0" borderId="0" xfId="0" applyNumberFormat="1" applyFont="1"/>
    <xf numFmtId="0" fontId="38" fillId="0" borderId="0" xfId="0" applyFont="1"/>
    <xf numFmtId="4" fontId="28" fillId="0" borderId="13" xfId="0" applyNumberFormat="1" applyFont="1" applyBorder="1"/>
    <xf numFmtId="0" fontId="27" fillId="0" borderId="8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6" fillId="12" borderId="0" xfId="3" applyFont="1" applyFill="1"/>
    <xf numFmtId="0" fontId="26" fillId="12" borderId="0" xfId="3" applyFont="1" applyFill="1" applyAlignment="1">
      <alignment vertical="center"/>
    </xf>
    <xf numFmtId="0" fontId="27" fillId="12" borderId="11" xfId="3" applyFont="1" applyFill="1" applyBorder="1" applyAlignment="1">
      <alignment wrapText="1"/>
    </xf>
    <xf numFmtId="0" fontId="26" fillId="0" borderId="9" xfId="3" applyFont="1" applyBorder="1" applyAlignment="1">
      <alignment vertical="center"/>
    </xf>
    <xf numFmtId="0" fontId="26" fillId="12" borderId="0" xfId="3" applyFont="1" applyFill="1" applyAlignment="1">
      <alignment wrapText="1"/>
    </xf>
    <xf numFmtId="0" fontId="26" fillId="12" borderId="11" xfId="3" applyFont="1" applyFill="1" applyBorder="1"/>
    <xf numFmtId="0" fontId="30" fillId="12" borderId="11" xfId="3" applyFont="1" applyFill="1" applyBorder="1"/>
    <xf numFmtId="0" fontId="26" fillId="0" borderId="9" xfId="3" applyFont="1" applyBorder="1" applyAlignment="1">
      <alignment horizontal="center" vertical="center"/>
    </xf>
    <xf numFmtId="0" fontId="26" fillId="12" borderId="12" xfId="3" applyFont="1" applyFill="1" applyBorder="1"/>
    <xf numFmtId="0" fontId="26" fillId="12" borderId="9" xfId="3" applyFont="1" applyFill="1" applyBorder="1"/>
    <xf numFmtId="0" fontId="26" fillId="12" borderId="9" xfId="3" applyFont="1" applyFill="1" applyBorder="1" applyAlignment="1">
      <alignment wrapText="1"/>
    </xf>
    <xf numFmtId="0" fontId="30" fillId="12" borderId="4" xfId="3" applyFont="1" applyFill="1" applyBorder="1" applyAlignment="1">
      <alignment horizontal="center" vertical="center"/>
    </xf>
    <xf numFmtId="0" fontId="30" fillId="12" borderId="4" xfId="3" applyFont="1" applyFill="1" applyBorder="1" applyAlignment="1">
      <alignment horizontal="center" vertical="center" wrapText="1"/>
    </xf>
    <xf numFmtId="0" fontId="31" fillId="12" borderId="0" xfId="3" applyFont="1" applyFill="1"/>
    <xf numFmtId="0" fontId="31" fillId="12" borderId="11" xfId="3" applyFont="1" applyFill="1" applyBorder="1"/>
    <xf numFmtId="0" fontId="26" fillId="12" borderId="10" xfId="3" applyFont="1" applyFill="1" applyBorder="1"/>
    <xf numFmtId="0" fontId="31" fillId="0" borderId="10" xfId="3" applyFont="1" applyBorder="1" applyAlignment="1">
      <alignment vertical="center"/>
    </xf>
    <xf numFmtId="0" fontId="31" fillId="12" borderId="10" xfId="3" applyFont="1" applyFill="1" applyBorder="1"/>
    <xf numFmtId="0" fontId="30" fillId="0" borderId="3" xfId="3" applyFont="1" applyBorder="1" applyAlignment="1">
      <alignment vertical="center"/>
    </xf>
    <xf numFmtId="0" fontId="30" fillId="0" borderId="11" xfId="3" applyFont="1" applyBorder="1" applyAlignment="1">
      <alignment vertical="center"/>
    </xf>
    <xf numFmtId="0" fontId="27" fillId="12" borderId="11" xfId="3" applyFont="1" applyFill="1" applyBorder="1" applyAlignment="1">
      <alignment horizontal="right"/>
    </xf>
    <xf numFmtId="0" fontId="26" fillId="12" borderId="13" xfId="3" applyFont="1" applyFill="1" applyBorder="1"/>
    <xf numFmtId="10" fontId="33" fillId="12" borderId="4" xfId="3" applyNumberFormat="1" applyFont="1" applyFill="1" applyBorder="1" applyAlignment="1">
      <alignment horizontal="center" vertical="center" wrapText="1"/>
    </xf>
    <xf numFmtId="174" fontId="34" fillId="12" borderId="4" xfId="64" applyNumberFormat="1" applyFont="1" applyFill="1" applyBorder="1" applyAlignment="1">
      <alignment horizontal="center" vertical="center" wrapText="1"/>
    </xf>
    <xf numFmtId="174" fontId="33" fillId="12" borderId="4" xfId="3" applyNumberFormat="1" applyFont="1" applyFill="1" applyBorder="1" applyAlignment="1">
      <alignment horizontal="center" vertical="center" wrapText="1"/>
    </xf>
    <xf numFmtId="10" fontId="33" fillId="2" borderId="4" xfId="3" applyNumberFormat="1" applyFont="1" applyFill="1" applyBorder="1" applyAlignment="1">
      <alignment horizontal="center" vertical="center" wrapText="1"/>
    </xf>
    <xf numFmtId="0" fontId="33" fillId="12" borderId="4" xfId="3" applyFont="1" applyFill="1" applyBorder="1" applyAlignment="1">
      <alignment horizontal="center" vertical="center"/>
    </xf>
    <xf numFmtId="49" fontId="30" fillId="12" borderId="4" xfId="3" applyNumberFormat="1" applyFont="1" applyFill="1" applyBorder="1" applyAlignment="1">
      <alignment horizontal="center" vertical="center" wrapText="1"/>
    </xf>
    <xf numFmtId="49" fontId="31" fillId="12" borderId="4" xfId="3" applyNumberFormat="1" applyFont="1" applyFill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center"/>
    </xf>
    <xf numFmtId="0" fontId="32" fillId="0" borderId="0" xfId="0" applyFont="1"/>
    <xf numFmtId="4" fontId="32" fillId="0" borderId="0" xfId="0" applyNumberFormat="1" applyFont="1"/>
    <xf numFmtId="0" fontId="42" fillId="0" borderId="8" xfId="0" applyFont="1" applyBorder="1" applyAlignment="1">
      <alignment vertical="center" wrapText="1"/>
    </xf>
    <xf numFmtId="0" fontId="42" fillId="0" borderId="2" xfId="0" applyFont="1" applyBorder="1" applyAlignment="1">
      <alignment vertical="center" wrapText="1"/>
    </xf>
    <xf numFmtId="0" fontId="45" fillId="0" borderId="1" xfId="0" applyFont="1" applyBorder="1"/>
    <xf numFmtId="0" fontId="45" fillId="0" borderId="10" xfId="0" applyFont="1" applyBorder="1"/>
    <xf numFmtId="0" fontId="44" fillId="0" borderId="5" xfId="0" applyFont="1" applyBorder="1" applyAlignment="1">
      <alignment horizontal="right" vertical="center"/>
    </xf>
    <xf numFmtId="0" fontId="44" fillId="0" borderId="6" xfId="0" applyFont="1" applyBorder="1" applyAlignment="1">
      <alignment vertical="center"/>
    </xf>
    <xf numFmtId="0" fontId="44" fillId="0" borderId="5" xfId="0" applyFont="1" applyBorder="1" applyAlignment="1">
      <alignment horizontal="center" vertical="center"/>
    </xf>
    <xf numFmtId="14" fontId="44" fillId="0" borderId="6" xfId="0" applyNumberFormat="1" applyFont="1" applyBorder="1" applyAlignment="1">
      <alignment horizontal="left" vertical="center"/>
    </xf>
    <xf numFmtId="0" fontId="44" fillId="0" borderId="4" xfId="0" applyFont="1" applyBorder="1" applyAlignment="1">
      <alignment horizontal="center" vertical="center"/>
    </xf>
    <xf numFmtId="4" fontId="44" fillId="0" borderId="4" xfId="0" applyNumberFormat="1" applyFont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49" fontId="44" fillId="3" borderId="1" xfId="0" applyNumberFormat="1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left" vertical="center" wrapText="1"/>
    </xf>
    <xf numFmtId="2" fontId="45" fillId="3" borderId="1" xfId="2" applyNumberFormat="1" applyFont="1" applyFill="1" applyBorder="1" applyAlignment="1">
      <alignment horizontal="center" vertical="center" wrapText="1"/>
    </xf>
    <xf numFmtId="4" fontId="45" fillId="3" borderId="1" xfId="0" applyNumberFormat="1" applyFont="1" applyFill="1" applyBorder="1" applyAlignment="1">
      <alignment horizontal="center" vertical="center" wrapText="1"/>
    </xf>
    <xf numFmtId="4" fontId="45" fillId="3" borderId="6" xfId="0" applyNumberFormat="1" applyFont="1" applyFill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1" fontId="45" fillId="0" borderId="4" xfId="0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left" vertical="center" wrapText="1"/>
    </xf>
    <xf numFmtId="0" fontId="44" fillId="3" borderId="1" xfId="0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4" fontId="44" fillId="3" borderId="6" xfId="0" applyNumberFormat="1" applyFont="1" applyFill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 wrapText="1"/>
    </xf>
    <xf numFmtId="174" fontId="45" fillId="0" borderId="6" xfId="0" applyNumberFormat="1" applyFont="1" applyBorder="1" applyAlignment="1">
      <alignment horizontal="center" vertical="center" wrapText="1"/>
    </xf>
    <xf numFmtId="0" fontId="45" fillId="13" borderId="4" xfId="0" applyFont="1" applyFill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0" fontId="41" fillId="0" borderId="11" xfId="0" applyFont="1" applyBorder="1" applyAlignment="1">
      <alignment vertical="center"/>
    </xf>
    <xf numFmtId="0" fontId="41" fillId="0" borderId="0" xfId="0" applyFont="1" applyAlignment="1">
      <alignment vertical="center"/>
    </xf>
    <xf numFmtId="4" fontId="41" fillId="0" borderId="10" xfId="0" applyNumberFormat="1" applyFont="1" applyBorder="1" applyAlignment="1">
      <alignment vertical="center"/>
    </xf>
    <xf numFmtId="0" fontId="41" fillId="0" borderId="0" xfId="0" applyFont="1"/>
    <xf numFmtId="0" fontId="41" fillId="0" borderId="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1" fillId="0" borderId="10" xfId="0" applyFont="1" applyBorder="1" applyAlignment="1">
      <alignment vertical="center"/>
    </xf>
    <xf numFmtId="0" fontId="48" fillId="0" borderId="11" xfId="0" applyFont="1" applyBorder="1" applyAlignment="1">
      <alignment vertical="center"/>
    </xf>
    <xf numFmtId="0" fontId="48" fillId="0" borderId="0" xfId="0" applyFont="1"/>
    <xf numFmtId="0" fontId="47" fillId="0" borderId="8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8" fillId="0" borderId="11" xfId="0" applyFont="1" applyBorder="1"/>
    <xf numFmtId="0" fontId="48" fillId="0" borderId="0" xfId="0" applyFont="1" applyAlignment="1">
      <alignment horizontal="center"/>
    </xf>
    <xf numFmtId="4" fontId="48" fillId="0" borderId="10" xfId="0" applyNumberFormat="1" applyFont="1" applyBorder="1"/>
    <xf numFmtId="0" fontId="41" fillId="0" borderId="11" xfId="0" applyFont="1" applyBorder="1"/>
    <xf numFmtId="4" fontId="41" fillId="0" borderId="10" xfId="0" applyNumberFormat="1" applyFont="1" applyBorder="1"/>
    <xf numFmtId="0" fontId="41" fillId="0" borderId="0" xfId="0" quotePrefix="1" applyFont="1"/>
    <xf numFmtId="0" fontId="41" fillId="0" borderId="0" xfId="0" applyFont="1" applyAlignment="1">
      <alignment horizontal="center" vertical="center"/>
    </xf>
    <xf numFmtId="4" fontId="44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10" fontId="44" fillId="13" borderId="4" xfId="0" applyNumberFormat="1" applyFont="1" applyFill="1" applyBorder="1" applyAlignment="1">
      <alignment horizontal="center" vertical="center"/>
    </xf>
    <xf numFmtId="10" fontId="44" fillId="13" borderId="4" xfId="1" applyNumberFormat="1" applyFont="1" applyFill="1" applyBorder="1" applyAlignment="1">
      <alignment horizontal="center" vertical="center"/>
    </xf>
    <xf numFmtId="174" fontId="45" fillId="0" borderId="4" xfId="0" applyNumberFormat="1" applyFont="1" applyBorder="1" applyAlignment="1">
      <alignment horizontal="center" vertical="center" wrapText="1"/>
    </xf>
    <xf numFmtId="174" fontId="47" fillId="0" borderId="4" xfId="0" applyNumberFormat="1" applyFont="1" applyBorder="1" applyAlignment="1">
      <alignment horizontal="center" vertical="center" wrapText="1"/>
    </xf>
    <xf numFmtId="0" fontId="48" fillId="0" borderId="10" xfId="0" applyFont="1" applyBorder="1" applyAlignment="1">
      <alignment vertical="center"/>
    </xf>
    <xf numFmtId="4" fontId="48" fillId="0" borderId="0" xfId="0" applyNumberFormat="1" applyFont="1"/>
    <xf numFmtId="0" fontId="48" fillId="0" borderId="10" xfId="0" applyFont="1" applyBorder="1"/>
    <xf numFmtId="4" fontId="41" fillId="0" borderId="0" xfId="0" applyNumberFormat="1" applyFont="1"/>
    <xf numFmtId="0" fontId="41" fillId="0" borderId="10" xfId="0" applyFont="1" applyBorder="1"/>
    <xf numFmtId="4" fontId="4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4" fillId="3" borderId="4" xfId="0" applyFont="1" applyFill="1" applyBorder="1" applyAlignment="1">
      <alignment horizontal="center" vertical="center" wrapText="1"/>
    </xf>
    <xf numFmtId="49" fontId="44" fillId="3" borderId="4" xfId="0" applyNumberFormat="1" applyFont="1" applyFill="1" applyBorder="1" applyAlignment="1">
      <alignment horizontal="center" vertical="center" wrapText="1"/>
    </xf>
    <xf numFmtId="0" fontId="44" fillId="3" borderId="4" xfId="0" applyFont="1" applyFill="1" applyBorder="1" applyAlignment="1">
      <alignment horizontal="left" vertical="center" wrapText="1"/>
    </xf>
    <xf numFmtId="2" fontId="45" fillId="3" borderId="4" xfId="2" applyNumberFormat="1" applyFont="1" applyFill="1" applyBorder="1" applyAlignment="1">
      <alignment horizontal="center" vertical="center" wrapText="1"/>
    </xf>
    <xf numFmtId="4" fontId="45" fillId="3" borderId="4" xfId="0" applyNumberFormat="1" applyFont="1" applyFill="1" applyBorder="1" applyAlignment="1">
      <alignment horizontal="center" vertical="center" wrapText="1"/>
    </xf>
    <xf numFmtId="174" fontId="44" fillId="3" borderId="4" xfId="0" applyNumberFormat="1" applyFont="1" applyFill="1" applyBorder="1" applyAlignment="1">
      <alignment horizontal="center" vertical="center" wrapText="1"/>
    </xf>
    <xf numFmtId="4" fontId="44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4" fontId="4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0" fillId="12" borderId="4" xfId="3" applyFont="1" applyFill="1" applyBorder="1" applyAlignment="1">
      <alignment horizontal="right" vertical="center"/>
    </xf>
    <xf numFmtId="14" fontId="30" fillId="12" borderId="4" xfId="3" applyNumberFormat="1" applyFont="1" applyFill="1" applyBorder="1" applyAlignment="1">
      <alignment horizontal="left" vertical="center"/>
    </xf>
    <xf numFmtId="0" fontId="33" fillId="12" borderId="4" xfId="3" applyFont="1" applyFill="1" applyBorder="1" applyAlignment="1">
      <alignment horizontal="center" vertical="center" wrapText="1"/>
    </xf>
    <xf numFmtId="0" fontId="31" fillId="12" borderId="4" xfId="3" applyFont="1" applyFill="1" applyBorder="1" applyAlignment="1">
      <alignment vertical="center"/>
    </xf>
    <xf numFmtId="0" fontId="27" fillId="12" borderId="0" xfId="3" applyFont="1" applyFill="1" applyAlignment="1">
      <alignment wrapText="1"/>
    </xf>
    <xf numFmtId="0" fontId="31" fillId="12" borderId="0" xfId="3" applyFont="1" applyFill="1" applyAlignment="1">
      <alignment wrapText="1"/>
    </xf>
    <xf numFmtId="0" fontId="30" fillId="0" borderId="0" xfId="3" applyFont="1" applyAlignment="1">
      <alignment vertical="center"/>
    </xf>
    <xf numFmtId="0" fontId="26" fillId="0" borderId="0" xfId="3" applyFont="1" applyAlignment="1">
      <alignment horizontal="center" vertical="center"/>
    </xf>
    <xf numFmtId="0" fontId="30" fillId="12" borderId="0" xfId="3" applyFont="1" applyFill="1" applyAlignment="1">
      <alignment wrapText="1"/>
    </xf>
    <xf numFmtId="0" fontId="27" fillId="12" borderId="0" xfId="3" applyFont="1" applyFill="1" applyAlignment="1">
      <alignment horizontal="right"/>
    </xf>
    <xf numFmtId="0" fontId="31" fillId="12" borderId="0" xfId="3" applyFont="1" applyFill="1" applyAlignment="1">
      <alignment horizontal="center" vertical="center"/>
    </xf>
    <xf numFmtId="0" fontId="26" fillId="12" borderId="0" xfId="3" applyFont="1" applyFill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" fontId="44" fillId="0" borderId="0" xfId="0" applyNumberFormat="1" applyFont="1" applyAlignment="1">
      <alignment horizontal="center" vertical="center" wrapText="1"/>
    </xf>
    <xf numFmtId="174" fontId="45" fillId="0" borderId="0" xfId="0" applyNumberFormat="1" applyFont="1" applyAlignment="1">
      <alignment horizontal="center" vertical="center" wrapText="1"/>
    </xf>
    <xf numFmtId="174" fontId="45" fillId="3" borderId="0" xfId="0" applyNumberFormat="1" applyFont="1" applyFill="1" applyAlignment="1">
      <alignment horizontal="center" vertical="center" wrapText="1"/>
    </xf>
    <xf numFmtId="174" fontId="45" fillId="3" borderId="10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 wrapText="1"/>
    </xf>
    <xf numFmtId="4" fontId="45" fillId="0" borderId="4" xfId="0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5" fillId="0" borderId="6" xfId="0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/>
    </xf>
    <xf numFmtId="0" fontId="41" fillId="0" borderId="3" xfId="0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0" fontId="43" fillId="0" borderId="5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5" fillId="13" borderId="4" xfId="0" applyFont="1" applyFill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0" fontId="49" fillId="13" borderId="4" xfId="0" applyFont="1" applyFill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14" fontId="44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/>
    </xf>
    <xf numFmtId="2" fontId="44" fillId="0" borderId="4" xfId="0" applyNumberFormat="1" applyFont="1" applyBorder="1" applyAlignment="1">
      <alignment horizontal="center" vertical="center"/>
    </xf>
    <xf numFmtId="0" fontId="30" fillId="12" borderId="4" xfId="3" applyFont="1" applyFill="1" applyBorder="1" applyAlignment="1">
      <alignment horizontal="center" vertical="center" wrapText="1"/>
    </xf>
    <xf numFmtId="174" fontId="33" fillId="12" borderId="4" xfId="3" applyNumberFormat="1" applyFont="1" applyFill="1" applyBorder="1" applyAlignment="1">
      <alignment horizontal="center" vertical="center" wrapText="1"/>
    </xf>
    <xf numFmtId="0" fontId="33" fillId="12" borderId="4" xfId="3" applyFont="1" applyFill="1" applyBorder="1" applyAlignment="1">
      <alignment horizontal="center" vertical="center" wrapText="1"/>
    </xf>
    <xf numFmtId="0" fontId="33" fillId="12" borderId="4" xfId="3" applyFont="1" applyFill="1" applyBorder="1" applyAlignment="1">
      <alignment horizontal="left" vertical="center" wrapText="1"/>
    </xf>
    <xf numFmtId="0" fontId="35" fillId="12" borderId="4" xfId="3" applyFont="1" applyFill="1" applyBorder="1" applyAlignment="1">
      <alignment horizontal="center" vertical="center"/>
    </xf>
    <xf numFmtId="0" fontId="33" fillId="12" borderId="4" xfId="3" applyFont="1" applyFill="1" applyBorder="1" applyAlignment="1">
      <alignment vertical="center" wrapText="1"/>
    </xf>
    <xf numFmtId="0" fontId="30" fillId="12" borderId="4" xfId="3" applyFont="1" applyFill="1" applyBorder="1" applyAlignment="1">
      <alignment horizontal="left" vertical="center"/>
    </xf>
    <xf numFmtId="0" fontId="31" fillId="12" borderId="4" xfId="3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30" fillId="12" borderId="19" xfId="3" applyFont="1" applyFill="1" applyBorder="1" applyAlignment="1">
      <alignment horizontal="center" vertical="center" wrapText="1"/>
    </xf>
    <xf numFmtId="0" fontId="30" fillId="12" borderId="20" xfId="3" applyFont="1" applyFill="1" applyBorder="1" applyAlignment="1">
      <alignment horizontal="center" vertical="center" wrapText="1"/>
    </xf>
  </cellXfs>
  <cellStyles count="65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95250</xdr:rowOff>
    </xdr:from>
    <xdr:to>
      <xdr:col>2</xdr:col>
      <xdr:colOff>3867150</xdr:colOff>
      <xdr:row>0</xdr:row>
      <xdr:rowOff>790575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04875" y="9525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152400</xdr:rowOff>
        </xdr:from>
        <xdr:to>
          <xdr:col>1</xdr:col>
          <xdr:colOff>533400</xdr:colOff>
          <xdr:row>0</xdr:row>
          <xdr:rowOff>723900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76200</xdr:rowOff>
    </xdr:from>
    <xdr:to>
      <xdr:col>2</xdr:col>
      <xdr:colOff>3838575</xdr:colOff>
      <xdr:row>0</xdr:row>
      <xdr:rowOff>771525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876300" y="76200"/>
          <a:ext cx="4124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0</xdr:row>
          <xdr:rowOff>133350</xdr:rowOff>
        </xdr:from>
        <xdr:to>
          <xdr:col>1</xdr:col>
          <xdr:colOff>504825</xdr:colOff>
          <xdr:row>0</xdr:row>
          <xdr:rowOff>704850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101974</xdr:rowOff>
    </xdr:from>
    <xdr:to>
      <xdr:col>2</xdr:col>
      <xdr:colOff>171450</xdr:colOff>
      <xdr:row>0</xdr:row>
      <xdr:rowOff>797299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812426" y="101974"/>
          <a:ext cx="412152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ova" panose="020B0504020202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161925</xdr:rowOff>
        </xdr:from>
        <xdr:to>
          <xdr:col>1</xdr:col>
          <xdr:colOff>104775</xdr:colOff>
          <xdr:row>0</xdr:row>
          <xdr:rowOff>733425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2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showZeros="0" view="pageBreakPreview" topLeftCell="A16" zoomScaleSheetLayoutView="93" workbookViewId="0">
      <selection activeCell="C33" sqref="C33"/>
    </sheetView>
  </sheetViews>
  <sheetFormatPr defaultColWidth="9.140625" defaultRowHeight="12.75"/>
  <cols>
    <col min="1" max="1" width="5.7109375" style="1" customWidth="1"/>
    <col min="2" max="2" width="11.7109375" style="1" customWidth="1"/>
    <col min="3" max="3" width="80.7109375" style="1" customWidth="1"/>
    <col min="4" max="4" width="8.7109375" style="1" customWidth="1"/>
    <col min="5" max="5" width="11.7109375" style="1" customWidth="1"/>
    <col min="6" max="6" width="46.7109375" style="2" customWidth="1"/>
    <col min="7" max="16384" width="9.140625" style="1"/>
  </cols>
  <sheetData>
    <row r="1" spans="1:6" ht="65.099999999999994" customHeight="1">
      <c r="A1" s="159"/>
      <c r="B1" s="160"/>
      <c r="C1" s="48"/>
      <c r="D1" s="48"/>
      <c r="E1" s="48"/>
      <c r="F1" s="49"/>
    </row>
    <row r="2" spans="1:6" s="9" customFormat="1" ht="20.100000000000001" customHeight="1">
      <c r="A2" s="161" t="s">
        <v>34</v>
      </c>
      <c r="B2" s="162"/>
      <c r="C2" s="162"/>
      <c r="D2" s="162"/>
      <c r="E2" s="162"/>
      <c r="F2" s="163"/>
    </row>
    <row r="3" spans="1:6" s="12" customFormat="1" ht="20.100000000000001" customHeight="1">
      <c r="A3" s="164" t="s">
        <v>60</v>
      </c>
      <c r="B3" s="165"/>
      <c r="C3" s="165"/>
      <c r="D3" s="165"/>
      <c r="E3" s="50"/>
      <c r="F3" s="51"/>
    </row>
    <row r="4" spans="1:6" s="12" customFormat="1" ht="20.100000000000001" customHeight="1">
      <c r="A4" s="155" t="s">
        <v>85</v>
      </c>
      <c r="B4" s="156"/>
      <c r="C4" s="156"/>
      <c r="D4" s="157"/>
      <c r="E4" s="52" t="s">
        <v>66</v>
      </c>
      <c r="F4" s="53" t="s">
        <v>46</v>
      </c>
    </row>
    <row r="5" spans="1:6" s="12" customFormat="1" ht="20.100000000000001" customHeight="1">
      <c r="A5" s="158" t="s">
        <v>78</v>
      </c>
      <c r="B5" s="158"/>
      <c r="C5" s="158"/>
      <c r="D5" s="158"/>
      <c r="E5" s="54" t="s">
        <v>27</v>
      </c>
      <c r="F5" s="55">
        <f ca="1">TODAY()</f>
        <v>45386</v>
      </c>
    </row>
    <row r="6" spans="1:6" ht="3.75" customHeight="1">
      <c r="A6" s="152"/>
      <c r="B6" s="152"/>
      <c r="C6" s="152"/>
      <c r="D6" s="152"/>
      <c r="E6" s="152"/>
      <c r="F6" s="152"/>
    </row>
    <row r="7" spans="1:6" s="8" customFormat="1" ht="35.1" customHeight="1">
      <c r="A7" s="56" t="s">
        <v>0</v>
      </c>
      <c r="B7" s="56" t="s">
        <v>38</v>
      </c>
      <c r="C7" s="56" t="s">
        <v>39</v>
      </c>
      <c r="D7" s="56" t="s">
        <v>2</v>
      </c>
      <c r="E7" s="56" t="s">
        <v>1</v>
      </c>
      <c r="F7" s="57" t="s">
        <v>53</v>
      </c>
    </row>
    <row r="8" spans="1:6" s="8" customFormat="1" ht="20.100000000000001" customHeight="1">
      <c r="A8" s="58" t="s">
        <v>29</v>
      </c>
      <c r="B8" s="59"/>
      <c r="C8" s="60" t="s">
        <v>14</v>
      </c>
      <c r="D8" s="61"/>
      <c r="E8" s="62"/>
      <c r="F8" s="63"/>
    </row>
    <row r="9" spans="1:6" s="8" customFormat="1" ht="60" customHeight="1">
      <c r="A9" s="64" t="s">
        <v>8</v>
      </c>
      <c r="B9" s="65" t="s">
        <v>67</v>
      </c>
      <c r="C9" s="112" t="s">
        <v>76</v>
      </c>
      <c r="D9" s="64" t="s">
        <v>13</v>
      </c>
      <c r="E9" s="57">
        <v>2</v>
      </c>
      <c r="F9" s="111" t="s">
        <v>80</v>
      </c>
    </row>
    <row r="10" spans="1:6" s="8" customFormat="1" ht="5.0999999999999996" customHeight="1">
      <c r="A10" s="153"/>
      <c r="B10" s="153"/>
      <c r="C10" s="153"/>
      <c r="D10" s="153"/>
      <c r="E10" s="153"/>
      <c r="F10" s="153"/>
    </row>
    <row r="11" spans="1:6" s="8" customFormat="1" ht="20.100000000000001" customHeight="1">
      <c r="A11" s="58" t="s">
        <v>30</v>
      </c>
      <c r="B11" s="67"/>
      <c r="C11" s="60" t="s">
        <v>51</v>
      </c>
      <c r="D11" s="67"/>
      <c r="E11" s="68"/>
      <c r="F11" s="69"/>
    </row>
    <row r="12" spans="1:6" s="8" customFormat="1" ht="45" customHeight="1">
      <c r="A12" s="64" t="s">
        <v>9</v>
      </c>
      <c r="B12" s="114" t="s">
        <v>74</v>
      </c>
      <c r="C12" s="113" t="s">
        <v>75</v>
      </c>
      <c r="D12" s="64" t="s">
        <v>11</v>
      </c>
      <c r="E12" s="57">
        <v>66.8</v>
      </c>
      <c r="F12" s="111" t="s">
        <v>84</v>
      </c>
    </row>
    <row r="13" spans="1:6" s="8" customFormat="1" ht="37.5" customHeight="1">
      <c r="A13" s="64" t="s">
        <v>10</v>
      </c>
      <c r="B13" s="70" t="s">
        <v>35</v>
      </c>
      <c r="C13" s="66" t="s">
        <v>36</v>
      </c>
      <c r="D13" s="64" t="s">
        <v>7</v>
      </c>
      <c r="E13" s="57">
        <v>835</v>
      </c>
      <c r="F13" s="124" t="s">
        <v>83</v>
      </c>
    </row>
    <row r="14" spans="1:6" s="8" customFormat="1" ht="5.0999999999999996" customHeight="1">
      <c r="A14" s="71"/>
      <c r="B14" s="72"/>
      <c r="C14" s="73"/>
      <c r="D14" s="74"/>
      <c r="E14" s="75"/>
      <c r="F14" s="76"/>
    </row>
    <row r="15" spans="1:6" s="8" customFormat="1" ht="20.100000000000001" customHeight="1">
      <c r="A15" s="58" t="s">
        <v>31</v>
      </c>
      <c r="B15" s="67"/>
      <c r="C15" s="60" t="s">
        <v>26</v>
      </c>
      <c r="D15" s="67"/>
      <c r="E15" s="68"/>
      <c r="F15" s="69"/>
    </row>
    <row r="16" spans="1:6" s="8" customFormat="1" ht="45" customHeight="1">
      <c r="A16" s="64" t="s">
        <v>93</v>
      </c>
      <c r="B16" s="70" t="s">
        <v>61</v>
      </c>
      <c r="C16" s="66" t="s">
        <v>62</v>
      </c>
      <c r="D16" s="64" t="s">
        <v>12</v>
      </c>
      <c r="E16" s="57">
        <v>334</v>
      </c>
      <c r="F16" s="125" t="s">
        <v>81</v>
      </c>
    </row>
    <row r="17" spans="1:6" s="8" customFormat="1" ht="60" customHeight="1">
      <c r="A17" s="64" t="s">
        <v>94</v>
      </c>
      <c r="B17" s="70" t="s">
        <v>77</v>
      </c>
      <c r="C17" s="112" t="s">
        <v>79</v>
      </c>
      <c r="D17" s="64" t="s">
        <v>12</v>
      </c>
      <c r="E17" s="57">
        <v>334</v>
      </c>
      <c r="F17" s="111" t="s">
        <v>82</v>
      </c>
    </row>
    <row r="18" spans="1:6" s="8" customFormat="1" ht="5.0999999999999996" customHeight="1">
      <c r="A18" s="71"/>
      <c r="B18" s="72"/>
      <c r="C18" s="73"/>
      <c r="D18" s="74"/>
      <c r="E18" s="75"/>
      <c r="F18" s="76"/>
    </row>
    <row r="19" spans="1:6" s="8" customFormat="1" ht="20.100000000000001" customHeight="1">
      <c r="A19" s="58" t="s">
        <v>32</v>
      </c>
      <c r="B19" s="67"/>
      <c r="C19" s="60" t="s">
        <v>41</v>
      </c>
      <c r="D19" s="67"/>
      <c r="E19" s="68"/>
      <c r="F19" s="69"/>
    </row>
    <row r="20" spans="1:6" s="8" customFormat="1" ht="45" customHeight="1">
      <c r="A20" s="77" t="s">
        <v>95</v>
      </c>
      <c r="B20" s="70" t="s">
        <v>68</v>
      </c>
      <c r="C20" s="112" t="s">
        <v>69</v>
      </c>
      <c r="D20" s="77" t="s">
        <v>7</v>
      </c>
      <c r="E20" s="57">
        <v>734.8</v>
      </c>
      <c r="F20" s="125" t="s">
        <v>87</v>
      </c>
    </row>
    <row r="21" spans="1:6" s="8" customFormat="1" ht="5.0999999999999996" customHeight="1">
      <c r="A21" s="71"/>
      <c r="B21" s="72"/>
      <c r="C21" s="73"/>
      <c r="D21" s="74"/>
      <c r="E21" s="75"/>
      <c r="F21" s="76"/>
    </row>
    <row r="22" spans="1:6" s="8" customFormat="1" ht="21" customHeight="1">
      <c r="A22" s="58" t="s">
        <v>47</v>
      </c>
      <c r="B22" s="67"/>
      <c r="C22" s="60" t="s">
        <v>41</v>
      </c>
      <c r="D22" s="67"/>
      <c r="E22" s="68"/>
      <c r="F22" s="69"/>
    </row>
    <row r="23" spans="1:6" s="8" customFormat="1" ht="33" customHeight="1">
      <c r="A23" s="139" t="s">
        <v>48</v>
      </c>
      <c r="B23" s="70" t="s">
        <v>90</v>
      </c>
      <c r="C23" s="140" t="s">
        <v>91</v>
      </c>
      <c r="D23" s="64" t="s">
        <v>92</v>
      </c>
      <c r="E23" s="57">
        <v>2</v>
      </c>
      <c r="F23" s="111" t="s">
        <v>97</v>
      </c>
    </row>
    <row r="24" spans="1:6" s="8" customFormat="1" ht="5.0999999999999996" customHeight="1">
      <c r="A24" s="71"/>
      <c r="B24" s="72"/>
      <c r="C24" s="73"/>
      <c r="D24" s="74"/>
      <c r="E24" s="75"/>
      <c r="F24" s="76"/>
    </row>
    <row r="25" spans="1:6" s="8" customFormat="1" ht="20.100000000000001" customHeight="1">
      <c r="A25" s="58" t="s">
        <v>96</v>
      </c>
      <c r="B25" s="67"/>
      <c r="C25" s="60" t="s">
        <v>33</v>
      </c>
      <c r="D25" s="67"/>
      <c r="E25" s="68"/>
      <c r="F25" s="69"/>
    </row>
    <row r="26" spans="1:6" s="8" customFormat="1" ht="9.9499999999999993" customHeight="1">
      <c r="A26" s="154"/>
      <c r="B26" s="154"/>
      <c r="C26" s="154"/>
      <c r="D26" s="154"/>
      <c r="E26" s="154"/>
      <c r="F26" s="154"/>
    </row>
    <row r="27" spans="1:6" ht="14.25" customHeight="1">
      <c r="A27" s="78"/>
      <c r="B27" s="79"/>
      <c r="C27" s="79"/>
      <c r="D27" s="79"/>
      <c r="E27" s="79"/>
      <c r="F27" s="80"/>
    </row>
    <row r="28" spans="1:6" ht="11.25" customHeight="1">
      <c r="A28" s="81"/>
      <c r="B28" s="82"/>
      <c r="C28" s="82"/>
      <c r="D28" s="82"/>
      <c r="E28" s="82"/>
      <c r="F28" s="83"/>
    </row>
    <row r="29" spans="1:6" ht="20.25" customHeight="1">
      <c r="A29" s="81"/>
      <c r="B29" s="84"/>
      <c r="C29" s="85"/>
      <c r="D29" s="86"/>
      <c r="E29" s="82"/>
      <c r="F29" s="87"/>
    </row>
    <row r="30" spans="1:6" s="7" customFormat="1" ht="12">
      <c r="A30" s="88"/>
      <c r="B30" s="89"/>
      <c r="C30" s="90" t="s">
        <v>71</v>
      </c>
      <c r="D30" s="91"/>
      <c r="E30" s="150"/>
      <c r="F30" s="151"/>
    </row>
    <row r="31" spans="1:6" s="7" customFormat="1" ht="12">
      <c r="A31" s="93"/>
      <c r="B31" s="89"/>
      <c r="C31" s="94" t="s">
        <v>73</v>
      </c>
      <c r="D31" s="89"/>
      <c r="E31" s="94"/>
      <c r="F31" s="95"/>
    </row>
    <row r="32" spans="1:6">
      <c r="A32" s="96"/>
      <c r="B32" s="84"/>
      <c r="C32" s="94" t="s">
        <v>72</v>
      </c>
      <c r="D32" s="84"/>
      <c r="E32" s="84"/>
      <c r="F32" s="97"/>
    </row>
    <row r="33" spans="1:6">
      <c r="A33" s="96"/>
      <c r="B33" s="84"/>
      <c r="C33" s="98" t="s">
        <v>64</v>
      </c>
      <c r="D33" s="84"/>
      <c r="E33" s="84"/>
      <c r="F33" s="97"/>
    </row>
    <row r="34" spans="1:6" ht="18.75" customHeight="1">
      <c r="A34" s="96"/>
      <c r="B34" s="84"/>
      <c r="C34" s="84"/>
      <c r="D34" s="84"/>
      <c r="E34" s="84"/>
      <c r="F34" s="97"/>
    </row>
    <row r="35" spans="1:6" ht="11.25" customHeight="1">
      <c r="A35" s="81"/>
      <c r="B35" s="84"/>
      <c r="C35" s="85"/>
      <c r="D35" s="82"/>
      <c r="E35" s="148"/>
      <c r="F35" s="149"/>
    </row>
    <row r="36" spans="1:6" s="7" customFormat="1" ht="12">
      <c r="A36" s="88"/>
      <c r="B36" s="89"/>
      <c r="C36" s="90" t="s">
        <v>63</v>
      </c>
      <c r="D36" s="91"/>
      <c r="E36" s="150"/>
      <c r="F36" s="151"/>
    </row>
    <row r="37" spans="1:6" s="7" customFormat="1" ht="12" customHeight="1">
      <c r="A37" s="93"/>
      <c r="B37" s="89"/>
      <c r="C37" s="94" t="s">
        <v>42</v>
      </c>
      <c r="D37" s="89"/>
      <c r="E37" s="89"/>
      <c r="F37" s="95"/>
    </row>
    <row r="38" spans="1:6">
      <c r="A38" s="5"/>
      <c r="B38" s="6"/>
      <c r="C38" s="6"/>
      <c r="D38" s="6"/>
      <c r="E38" s="6"/>
      <c r="F38" s="13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1">
    <mergeCell ref="A4:D4"/>
    <mergeCell ref="A5:D5"/>
    <mergeCell ref="A1:B1"/>
    <mergeCell ref="A2:F2"/>
    <mergeCell ref="A3:D3"/>
    <mergeCell ref="E35:F35"/>
    <mergeCell ref="E36:F36"/>
    <mergeCell ref="A6:F6"/>
    <mergeCell ref="A10:F10"/>
    <mergeCell ref="A26:F26"/>
    <mergeCell ref="E30:F30"/>
  </mergeCells>
  <printOptions horizontalCentered="1"/>
  <pageMargins left="7.874015748031496E-2" right="0.19685039370078741" top="0.19685039370078741" bottom="7.874015748031496E-2" header="0" footer="0"/>
  <pageSetup paperSize="9" scale="70" fitToHeight="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12290" r:id="rId5">
          <objectPr defaultSize="0" autoPict="0" r:id="rId6">
            <anchor moveWithCells="1">
              <from>
                <xdr:col>0</xdr:col>
                <xdr:colOff>133350</xdr:colOff>
                <xdr:row>0</xdr:row>
                <xdr:rowOff>152400</xdr:rowOff>
              </from>
              <to>
                <xdr:col>1</xdr:col>
                <xdr:colOff>533400</xdr:colOff>
                <xdr:row>0</xdr:row>
                <xdr:rowOff>723900</xdr:rowOff>
              </to>
            </anchor>
          </objectPr>
        </oleObject>
      </mc:Choice>
      <mc:Fallback>
        <oleObject progId="Word.Picture.8" shapeId="12290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showGridLines="0" showZeros="0" view="pageBreakPreview" topLeftCell="A2" zoomScaleNormal="100" zoomScaleSheetLayoutView="100" workbookViewId="0">
      <selection activeCell="H21" sqref="H21"/>
    </sheetView>
  </sheetViews>
  <sheetFormatPr defaultColWidth="9.140625" defaultRowHeight="12.75"/>
  <cols>
    <col min="1" max="1" width="5.7109375" style="3" customWidth="1"/>
    <col min="2" max="2" width="9.7109375" style="3" customWidth="1"/>
    <col min="3" max="3" width="83.5703125" style="3" customWidth="1"/>
    <col min="4" max="4" width="8.7109375" style="3" customWidth="1"/>
    <col min="5" max="5" width="12.7109375" style="3" customWidth="1"/>
    <col min="6" max="6" width="12.7109375" style="4" customWidth="1"/>
    <col min="7" max="7" width="12.7109375" style="3" customWidth="1"/>
    <col min="8" max="8" width="11.7109375" style="3" customWidth="1"/>
    <col min="9" max="16384" width="9.140625" style="3"/>
  </cols>
  <sheetData>
    <row r="1" spans="1:9" ht="65.099999999999994" customHeight="1">
      <c r="A1" s="159"/>
      <c r="B1" s="160"/>
      <c r="C1" s="169"/>
      <c r="D1" s="169"/>
      <c r="E1" s="169"/>
      <c r="F1" s="169"/>
      <c r="G1" s="169"/>
      <c r="H1" s="170"/>
    </row>
    <row r="2" spans="1:9" s="10" customFormat="1" ht="17.100000000000001" customHeight="1">
      <c r="A2" s="174" t="s">
        <v>40</v>
      </c>
      <c r="B2" s="175"/>
      <c r="C2" s="175"/>
      <c r="D2" s="175"/>
      <c r="E2" s="175"/>
      <c r="F2" s="175"/>
      <c r="G2" s="175"/>
      <c r="H2" s="175"/>
    </row>
    <row r="3" spans="1:9" s="46" customFormat="1" ht="17.100000000000001" customHeight="1">
      <c r="A3" s="177" t="s">
        <v>59</v>
      </c>
      <c r="B3" s="177"/>
      <c r="C3" s="177"/>
      <c r="D3" s="177"/>
      <c r="E3" s="172" t="s">
        <v>66</v>
      </c>
      <c r="F3" s="172"/>
      <c r="G3" s="178" t="s">
        <v>46</v>
      </c>
      <c r="H3" s="178"/>
    </row>
    <row r="4" spans="1:9" s="46" customFormat="1" ht="17.100000000000001" customHeight="1">
      <c r="A4" s="158" t="s">
        <v>65</v>
      </c>
      <c r="B4" s="158"/>
      <c r="C4" s="158"/>
      <c r="D4" s="158"/>
      <c r="E4" s="172" t="s">
        <v>27</v>
      </c>
      <c r="F4" s="172"/>
      <c r="G4" s="176">
        <f ca="1">TODAY()</f>
        <v>45386</v>
      </c>
      <c r="H4" s="176"/>
    </row>
    <row r="5" spans="1:9" s="46" customFormat="1" ht="17.100000000000001" customHeight="1">
      <c r="A5" s="158" t="s">
        <v>78</v>
      </c>
      <c r="B5" s="158"/>
      <c r="C5" s="158"/>
      <c r="D5" s="158"/>
      <c r="E5" s="172" t="s">
        <v>6</v>
      </c>
      <c r="F5" s="172"/>
      <c r="G5" s="172"/>
      <c r="H5" s="172"/>
    </row>
    <row r="6" spans="1:9" s="46" customFormat="1" ht="20.25" customHeight="1">
      <c r="A6" s="171" t="s">
        <v>70</v>
      </c>
      <c r="B6" s="171"/>
      <c r="C6" s="171"/>
      <c r="D6" s="171"/>
      <c r="E6" s="56" t="s">
        <v>25</v>
      </c>
      <c r="F6" s="100" t="s">
        <v>3</v>
      </c>
      <c r="G6" s="56" t="s">
        <v>49</v>
      </c>
      <c r="H6" s="56" t="s">
        <v>4</v>
      </c>
    </row>
    <row r="7" spans="1:9" s="46" customFormat="1" ht="24.95" customHeight="1">
      <c r="A7" s="173" t="s">
        <v>54</v>
      </c>
      <c r="B7" s="173"/>
      <c r="C7" s="173"/>
      <c r="D7" s="173"/>
      <c r="E7" s="101" t="s">
        <v>37</v>
      </c>
      <c r="F7" s="102">
        <v>0.05</v>
      </c>
      <c r="G7" s="56" t="s">
        <v>45</v>
      </c>
      <c r="H7" s="103">
        <v>0.30830000000000002</v>
      </c>
    </row>
    <row r="8" spans="1:9" ht="3.75" customHeight="1">
      <c r="A8" s="152"/>
      <c r="B8" s="152"/>
      <c r="C8" s="152"/>
      <c r="D8" s="152"/>
      <c r="E8" s="152"/>
      <c r="F8" s="152"/>
      <c r="G8" s="152"/>
      <c r="H8" s="152"/>
    </row>
    <row r="9" spans="1:9" s="46" customFormat="1" ht="35.1" customHeight="1">
      <c r="A9" s="56" t="s">
        <v>0</v>
      </c>
      <c r="B9" s="56" t="s">
        <v>38</v>
      </c>
      <c r="C9" s="56" t="s">
        <v>39</v>
      </c>
      <c r="D9" s="56" t="s">
        <v>2</v>
      </c>
      <c r="E9" s="56" t="s">
        <v>1</v>
      </c>
      <c r="F9" s="57" t="s">
        <v>43</v>
      </c>
      <c r="G9" s="101" t="s">
        <v>44</v>
      </c>
      <c r="H9" s="101" t="s">
        <v>5</v>
      </c>
    </row>
    <row r="10" spans="1:9" s="46" customFormat="1" ht="20.100000000000001" customHeight="1">
      <c r="A10" s="115" t="str">
        <f>'Memória de Cálculo'!A8</f>
        <v>1.0</v>
      </c>
      <c r="B10" s="116"/>
      <c r="C10" s="117" t="str">
        <f>'Memória de Cálculo'!C8</f>
        <v>SERVIÇOS PRELIMINARES</v>
      </c>
      <c r="D10" s="118"/>
      <c r="E10" s="119"/>
      <c r="F10" s="119"/>
      <c r="G10" s="119">
        <f>ROUND(F10+(F10*$H$7),2)</f>
        <v>0</v>
      </c>
      <c r="H10" s="120">
        <f>SUM(H11:H11)</f>
        <v>3577.26</v>
      </c>
    </row>
    <row r="11" spans="1:9" s="46" customFormat="1" ht="50.25" customHeight="1">
      <c r="A11" s="64" t="str">
        <f>'Memória de Cálculo'!A9</f>
        <v>1.1</v>
      </c>
      <c r="B11" s="65" t="s">
        <v>67</v>
      </c>
      <c r="C11" s="123" t="s">
        <v>76</v>
      </c>
      <c r="D11" s="64" t="str">
        <f>'Memória de Cálculo'!D9</f>
        <v>U</v>
      </c>
      <c r="E11" s="57">
        <v>2</v>
      </c>
      <c r="F11" s="104">
        <v>1367.14</v>
      </c>
      <c r="G11" s="104">
        <f>ROUND(F11+(F11*$H$7),2)</f>
        <v>1788.63</v>
      </c>
      <c r="H11" s="104">
        <f>ROUND((E11*G11),2)</f>
        <v>3577.26</v>
      </c>
    </row>
    <row r="12" spans="1:9" s="46" customFormat="1" ht="5.0999999999999996" customHeight="1">
      <c r="A12" s="153"/>
      <c r="B12" s="153"/>
      <c r="C12" s="153"/>
      <c r="D12" s="153"/>
      <c r="E12" s="153"/>
      <c r="F12" s="153"/>
      <c r="G12" s="153"/>
      <c r="H12" s="153"/>
    </row>
    <row r="13" spans="1:9" s="46" customFormat="1" ht="20.100000000000001" customHeight="1">
      <c r="A13" s="115" t="str">
        <f>'Memória de Cálculo'!A11</f>
        <v>2.0</v>
      </c>
      <c r="B13" s="115"/>
      <c r="C13" s="117" t="str">
        <f>'Memória de Cálculo'!C11</f>
        <v>SERVIÇOS DE TERRAPLENAGEM</v>
      </c>
      <c r="D13" s="115"/>
      <c r="E13" s="121"/>
      <c r="F13" s="121"/>
      <c r="G13" s="121">
        <f t="shared" ref="G13:G14" si="0">ROUND(F13+(F13*$H$7),2)</f>
        <v>0</v>
      </c>
      <c r="H13" s="120">
        <f>SUM(H14:H15)</f>
        <v>2375.41</v>
      </c>
      <c r="I13" s="47"/>
    </row>
    <row r="14" spans="1:9" s="46" customFormat="1" ht="45" customHeight="1">
      <c r="A14" s="64" t="str">
        <f>'Memória de Cálculo'!A12</f>
        <v>2.1</v>
      </c>
      <c r="B14" s="122" t="s">
        <v>74</v>
      </c>
      <c r="C14" s="113" t="s">
        <v>75</v>
      </c>
      <c r="D14" s="64" t="s">
        <v>11</v>
      </c>
      <c r="E14" s="57">
        <f>'Memória de Cálculo'!E12</f>
        <v>66.8</v>
      </c>
      <c r="F14" s="104">
        <v>12.47</v>
      </c>
      <c r="G14" s="104">
        <f t="shared" si="0"/>
        <v>16.309999999999999</v>
      </c>
      <c r="H14" s="104">
        <f t="shared" ref="H14" si="1">ROUND((E14*G14),2)</f>
        <v>1089.51</v>
      </c>
    </row>
    <row r="15" spans="1:9" s="46" customFormat="1" ht="24" customHeight="1">
      <c r="A15" s="64" t="s">
        <v>10</v>
      </c>
      <c r="B15" s="70" t="s">
        <v>35</v>
      </c>
      <c r="C15" s="66" t="s">
        <v>36</v>
      </c>
      <c r="D15" s="64" t="s">
        <v>7</v>
      </c>
      <c r="E15" s="57">
        <f>'Memória de Cálculo'!E13</f>
        <v>835</v>
      </c>
      <c r="F15" s="104">
        <v>1.18</v>
      </c>
      <c r="G15" s="104">
        <f>ROUND(F15+(F15*$H$7),2)</f>
        <v>1.54</v>
      </c>
      <c r="H15" s="104">
        <f>ROUND((E15*G15),2)</f>
        <v>1285.9000000000001</v>
      </c>
      <c r="I15" s="47"/>
    </row>
    <row r="16" spans="1:9" s="46" customFormat="1" ht="5.0999999999999996" customHeight="1">
      <c r="A16" s="153"/>
      <c r="B16" s="153"/>
      <c r="C16" s="153"/>
      <c r="D16" s="153"/>
      <c r="E16" s="153"/>
      <c r="F16" s="153"/>
      <c r="G16" s="153"/>
      <c r="H16" s="153"/>
    </row>
    <row r="17" spans="1:10" s="46" customFormat="1" ht="20.100000000000001" customHeight="1">
      <c r="A17" s="115" t="s">
        <v>31</v>
      </c>
      <c r="B17" s="115"/>
      <c r="C17" s="117" t="s">
        <v>26</v>
      </c>
      <c r="D17" s="115"/>
      <c r="E17" s="121"/>
      <c r="F17" s="121"/>
      <c r="G17" s="121">
        <f t="shared" ref="G17:G19" si="2">ROUND(F17+(F17*$H$7),2)</f>
        <v>0</v>
      </c>
      <c r="H17" s="120">
        <f>SUM(H18:H19)</f>
        <v>66806.679999999993</v>
      </c>
      <c r="I17" s="47"/>
    </row>
    <row r="18" spans="1:10" s="46" customFormat="1" ht="30.75" customHeight="1">
      <c r="A18" s="64" t="s">
        <v>93</v>
      </c>
      <c r="B18" s="70" t="s">
        <v>61</v>
      </c>
      <c r="C18" s="66" t="s">
        <v>62</v>
      </c>
      <c r="D18" s="64" t="s">
        <v>12</v>
      </c>
      <c r="E18" s="57">
        <f>'Memória de Cálculo'!E16</f>
        <v>334</v>
      </c>
      <c r="F18" s="104">
        <v>85.04</v>
      </c>
      <c r="G18" s="104">
        <f t="shared" si="2"/>
        <v>111.26</v>
      </c>
      <c r="H18" s="104">
        <f t="shared" ref="H18:H19" si="3">ROUND((E18*G18),2)</f>
        <v>37160.839999999997</v>
      </c>
      <c r="I18" s="47"/>
    </row>
    <row r="19" spans="1:10" s="46" customFormat="1" ht="40.5" customHeight="1">
      <c r="A19" s="64" t="s">
        <v>94</v>
      </c>
      <c r="B19" s="70" t="s">
        <v>77</v>
      </c>
      <c r="C19" s="112" t="s">
        <v>79</v>
      </c>
      <c r="D19" s="64" t="s">
        <v>12</v>
      </c>
      <c r="E19" s="57">
        <f>'Memória de Cálculo'!E17</f>
        <v>334</v>
      </c>
      <c r="F19" s="104">
        <v>67.84</v>
      </c>
      <c r="G19" s="104">
        <f t="shared" si="2"/>
        <v>88.76</v>
      </c>
      <c r="H19" s="104">
        <f t="shared" si="3"/>
        <v>29645.84</v>
      </c>
      <c r="I19" s="47"/>
    </row>
    <row r="20" spans="1:10" s="46" customFormat="1" ht="5.0999999999999996" customHeight="1">
      <c r="A20" s="153"/>
      <c r="B20" s="153"/>
      <c r="C20" s="153"/>
      <c r="D20" s="153"/>
      <c r="E20" s="153"/>
      <c r="F20" s="153"/>
      <c r="G20" s="153"/>
      <c r="H20" s="153"/>
    </row>
    <row r="21" spans="1:10" s="46" customFormat="1" ht="20.100000000000001" customHeight="1">
      <c r="A21" s="115" t="s">
        <v>32</v>
      </c>
      <c r="B21" s="115"/>
      <c r="C21" s="117" t="s">
        <v>41</v>
      </c>
      <c r="D21" s="115"/>
      <c r="E21" s="121"/>
      <c r="F21" s="121"/>
      <c r="G21" s="121">
        <f t="shared" ref="G21:G22" si="4">ROUND(F21+(F21*$H$7),2)</f>
        <v>0</v>
      </c>
      <c r="H21" s="120">
        <f>SUM(H22:H22)</f>
        <v>76301.63</v>
      </c>
      <c r="I21" s="47"/>
    </row>
    <row r="22" spans="1:10" s="46" customFormat="1" ht="40.5" customHeight="1">
      <c r="A22" s="77" t="s">
        <v>95</v>
      </c>
      <c r="B22" s="70" t="s">
        <v>68</v>
      </c>
      <c r="C22" s="123" t="s">
        <v>69</v>
      </c>
      <c r="D22" s="77" t="s">
        <v>7</v>
      </c>
      <c r="E22" s="57">
        <f>'Memória de Cálculo'!E20</f>
        <v>734.8</v>
      </c>
      <c r="F22" s="104">
        <v>79.37</v>
      </c>
      <c r="G22" s="104">
        <f t="shared" si="4"/>
        <v>103.84</v>
      </c>
      <c r="H22" s="104">
        <f t="shared" ref="H22" si="5">ROUND((E22*G22),2)</f>
        <v>76301.63</v>
      </c>
    </row>
    <row r="23" spans="1:10" s="46" customFormat="1" ht="5.0999999999999996" customHeight="1">
      <c r="A23" s="153"/>
      <c r="B23" s="153"/>
      <c r="C23" s="153"/>
      <c r="D23" s="153"/>
      <c r="E23" s="153"/>
      <c r="F23" s="153"/>
      <c r="G23" s="153"/>
      <c r="H23" s="153"/>
    </row>
    <row r="24" spans="1:10" s="10" customFormat="1" ht="20.100000000000001" customHeight="1">
      <c r="A24" s="152" t="s">
        <v>89</v>
      </c>
      <c r="B24" s="152"/>
      <c r="C24" s="152"/>
      <c r="D24" s="152"/>
      <c r="E24" s="152"/>
      <c r="F24" s="152"/>
      <c r="G24" s="152"/>
      <c r="H24" s="105">
        <f>H10+H13+H17+H21</f>
        <v>149060.97999999998</v>
      </c>
      <c r="J24" s="11"/>
    </row>
    <row r="25" spans="1:10" s="10" customFormat="1" ht="20.100000000000001" customHeight="1">
      <c r="A25" s="115" t="s">
        <v>47</v>
      </c>
      <c r="B25" s="115"/>
      <c r="C25" s="117" t="s">
        <v>88</v>
      </c>
      <c r="D25" s="115"/>
      <c r="E25" s="121"/>
      <c r="F25" s="121"/>
      <c r="G25" s="121">
        <f t="shared" ref="G25" si="6">ROUND(F25+(F25*$H$7),2)</f>
        <v>0</v>
      </c>
      <c r="H25" s="120">
        <f>SUM(H26:H26)</f>
        <v>2981.22</v>
      </c>
      <c r="J25" s="11"/>
    </row>
    <row r="26" spans="1:10" s="10" customFormat="1" ht="27.75" customHeight="1">
      <c r="A26" s="139" t="s">
        <v>48</v>
      </c>
      <c r="B26" s="70" t="s">
        <v>90</v>
      </c>
      <c r="C26" s="140" t="s">
        <v>91</v>
      </c>
      <c r="D26" s="64" t="s">
        <v>92</v>
      </c>
      <c r="E26" s="57">
        <v>2</v>
      </c>
      <c r="F26" s="104">
        <v>1139.3499999999999</v>
      </c>
      <c r="G26" s="104">
        <f>ROUND(F26+(F26*$H$7),2)</f>
        <v>1490.61</v>
      </c>
      <c r="H26" s="104">
        <f>ROUND((E26*G26),2)</f>
        <v>2981.22</v>
      </c>
      <c r="J26" s="11"/>
    </row>
    <row r="27" spans="1:10" s="10" customFormat="1" ht="5.0999999999999996" customHeight="1">
      <c r="A27" s="138"/>
      <c r="B27" s="141"/>
      <c r="C27" s="142"/>
      <c r="D27" s="143"/>
      <c r="E27" s="144"/>
      <c r="F27" s="145"/>
      <c r="G27" s="146"/>
      <c r="H27" s="147"/>
      <c r="J27" s="11"/>
    </row>
    <row r="28" spans="1:10" ht="16.5" customHeight="1">
      <c r="A28" s="152" t="s">
        <v>50</v>
      </c>
      <c r="B28" s="152"/>
      <c r="C28" s="152"/>
      <c r="D28" s="152"/>
      <c r="E28" s="152"/>
      <c r="F28" s="152"/>
      <c r="G28" s="152"/>
      <c r="H28" s="105">
        <f>H10+H13+H17+H21+H25</f>
        <v>152042.19999999998</v>
      </c>
    </row>
    <row r="29" spans="1:10" ht="48" customHeight="1">
      <c r="A29" s="81"/>
      <c r="B29" s="84"/>
      <c r="C29" s="85"/>
      <c r="D29" s="86"/>
      <c r="E29" s="82"/>
      <c r="F29" s="82"/>
      <c r="G29" s="82"/>
      <c r="H29" s="87"/>
    </row>
    <row r="30" spans="1:10" s="10" customFormat="1" ht="12">
      <c r="A30" s="88"/>
      <c r="B30" s="89"/>
      <c r="C30" s="90" t="s">
        <v>71</v>
      </c>
      <c r="D30" s="91"/>
      <c r="E30" s="150"/>
      <c r="F30" s="150"/>
      <c r="G30" s="150"/>
      <c r="H30" s="106"/>
    </row>
    <row r="31" spans="1:10" s="10" customFormat="1" ht="12">
      <c r="A31" s="93"/>
      <c r="B31" s="89"/>
      <c r="C31" s="94" t="s">
        <v>73</v>
      </c>
      <c r="D31" s="89"/>
      <c r="E31" s="89"/>
      <c r="F31" s="107"/>
      <c r="G31" s="89"/>
      <c r="H31" s="108"/>
    </row>
    <row r="32" spans="1:10">
      <c r="A32" s="96"/>
      <c r="B32" s="84"/>
      <c r="C32" s="94" t="s">
        <v>72</v>
      </c>
      <c r="D32" s="84"/>
      <c r="E32" s="84"/>
      <c r="F32" s="109"/>
      <c r="G32" s="84"/>
      <c r="H32" s="110"/>
    </row>
    <row r="33" spans="1:8">
      <c r="A33" s="96"/>
      <c r="B33" s="84"/>
      <c r="C33" s="84"/>
      <c r="D33" s="84"/>
      <c r="E33" s="84"/>
      <c r="F33" s="109"/>
      <c r="G33" s="84"/>
      <c r="H33" s="110"/>
    </row>
    <row r="34" spans="1:8">
      <c r="A34" s="96"/>
      <c r="B34" s="84"/>
      <c r="C34" s="84"/>
      <c r="D34" s="84"/>
      <c r="E34" s="84"/>
      <c r="F34" s="109"/>
      <c r="G34" s="84"/>
      <c r="H34" s="110"/>
    </row>
    <row r="35" spans="1:8" ht="24.75" customHeight="1">
      <c r="A35" s="81"/>
      <c r="B35" s="84"/>
      <c r="C35" s="85"/>
      <c r="D35" s="82"/>
      <c r="E35" s="148"/>
      <c r="F35" s="148"/>
      <c r="G35" s="99"/>
      <c r="H35" s="87"/>
    </row>
    <row r="36" spans="1:8" s="10" customFormat="1" ht="12">
      <c r="A36" s="88"/>
      <c r="B36" s="89"/>
      <c r="C36" s="90" t="str">
        <f>'Memória de Cálculo'!C36</f>
        <v>Werleson Ultimo de Souza</v>
      </c>
      <c r="D36" s="91"/>
      <c r="E36" s="150"/>
      <c r="F36" s="150"/>
      <c r="G36" s="92"/>
      <c r="H36" s="106"/>
    </row>
    <row r="37" spans="1:8" s="10" customFormat="1" ht="18" customHeight="1">
      <c r="A37" s="93"/>
      <c r="B37" s="89"/>
      <c r="C37" s="94" t="str">
        <f>'Memória de Cálculo'!C37</f>
        <v>Prefeito(a) Municipal</v>
      </c>
      <c r="D37" s="89"/>
      <c r="E37" s="89"/>
      <c r="F37" s="107"/>
      <c r="G37" s="89"/>
      <c r="H37" s="108"/>
    </row>
    <row r="39" spans="1:8" ht="69.95" customHeight="1">
      <c r="A39" s="166" t="s">
        <v>58</v>
      </c>
      <c r="B39" s="167"/>
      <c r="C39" s="167"/>
      <c r="D39" s="167"/>
      <c r="E39" s="167"/>
      <c r="F39" s="167"/>
      <c r="G39" s="167"/>
      <c r="H39" s="168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4">
    <mergeCell ref="C1:H1"/>
    <mergeCell ref="A1:B1"/>
    <mergeCell ref="A5:D5"/>
    <mergeCell ref="A6:D6"/>
    <mergeCell ref="A24:G24"/>
    <mergeCell ref="A8:H8"/>
    <mergeCell ref="E5:H5"/>
    <mergeCell ref="A7:D7"/>
    <mergeCell ref="A2:H2"/>
    <mergeCell ref="G4:H4"/>
    <mergeCell ref="A4:D4"/>
    <mergeCell ref="A3:D3"/>
    <mergeCell ref="E3:F3"/>
    <mergeCell ref="G3:H3"/>
    <mergeCell ref="E4:F4"/>
    <mergeCell ref="A39:H39"/>
    <mergeCell ref="E36:F36"/>
    <mergeCell ref="A12:H12"/>
    <mergeCell ref="E30:G30"/>
    <mergeCell ref="A16:H16"/>
    <mergeCell ref="A20:H20"/>
    <mergeCell ref="A23:H23"/>
    <mergeCell ref="E35:F35"/>
    <mergeCell ref="A28:G28"/>
  </mergeCells>
  <phoneticPr fontId="4" type="noConversion"/>
  <printOptions horizontalCentered="1"/>
  <pageMargins left="7.874015748031496E-2" right="0" top="0.19685039370078741" bottom="0.27559055118110237" header="0" footer="0"/>
  <pageSetup paperSize="9" scale="70" fitToHeight="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6147" r:id="rId5">
          <objectPr defaultSize="0" autoPict="0" r:id="rId6">
            <anchor moveWithCells="1">
              <from>
                <xdr:col>0</xdr:col>
                <xdr:colOff>104775</xdr:colOff>
                <xdr:row>0</xdr:row>
                <xdr:rowOff>133350</xdr:rowOff>
              </from>
              <to>
                <xdr:col>1</xdr:col>
                <xdr:colOff>504825</xdr:colOff>
                <xdr:row>0</xdr:row>
                <xdr:rowOff>704850</xdr:rowOff>
              </to>
            </anchor>
          </objectPr>
        </oleObject>
      </mc:Choice>
      <mc:Fallback>
        <oleObject progId="Word.Picture.8" shapeId="6147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showGridLines="0" showZeros="0" tabSelected="1" view="pageBreakPreview" zoomScaleNormal="75" zoomScaleSheetLayoutView="100" workbookViewId="0">
      <selection activeCell="D7" sqref="D7"/>
    </sheetView>
  </sheetViews>
  <sheetFormatPr defaultColWidth="9.140625" defaultRowHeight="12.75"/>
  <cols>
    <col min="1" max="1" width="10.7109375" style="16" customWidth="1"/>
    <col min="2" max="2" width="60.7109375" style="16" customWidth="1"/>
    <col min="3" max="4" width="20.7109375" style="20" customWidth="1"/>
    <col min="5" max="9" width="15.7109375" style="16" customWidth="1"/>
    <col min="10" max="16384" width="9.140625" style="16"/>
  </cols>
  <sheetData>
    <row r="1" spans="1:9" s="3" customFormat="1" ht="69.95" customHeight="1">
      <c r="A1" s="187"/>
      <c r="B1" s="188"/>
      <c r="C1" s="14"/>
      <c r="D1" s="14"/>
      <c r="E1" s="14"/>
      <c r="F1" s="14"/>
      <c r="G1" s="14"/>
      <c r="H1" s="14"/>
      <c r="I1" s="15"/>
    </row>
    <row r="2" spans="1:9" ht="25.5" customHeight="1">
      <c r="A2" s="183" t="s">
        <v>15</v>
      </c>
      <c r="B2" s="183"/>
      <c r="C2" s="183"/>
      <c r="D2" s="183"/>
      <c r="E2" s="183"/>
      <c r="F2" s="183"/>
      <c r="G2" s="183"/>
      <c r="H2" s="183"/>
      <c r="I2" s="183"/>
    </row>
    <row r="3" spans="1:9" ht="24.75" customHeight="1">
      <c r="A3" s="185" t="str">
        <f>'Planilha Orcamentária'!A3</f>
        <v>PREFEITURA MUNICIPAL DE CIDADE DORES DE GUANHÃES/MG</v>
      </c>
      <c r="B3" s="185"/>
      <c r="C3" s="179" t="s">
        <v>28</v>
      </c>
      <c r="D3" s="180">
        <f>D18</f>
        <v>152042.19999999998</v>
      </c>
      <c r="E3" s="126" t="s">
        <v>27</v>
      </c>
      <c r="F3" s="126"/>
      <c r="G3" s="127">
        <f ca="1">TODAY()</f>
        <v>45386</v>
      </c>
      <c r="H3" s="127"/>
      <c r="I3" s="128" t="s">
        <v>57</v>
      </c>
    </row>
    <row r="4" spans="1:9" ht="20.100000000000001" customHeight="1">
      <c r="A4" s="129" t="str">
        <f>'Planilha Orcamentária'!A4</f>
        <v>OBRA: CALÇAMENTO EM BLOQUETE SEXTAVADO</v>
      </c>
      <c r="B4" s="129"/>
      <c r="C4" s="179"/>
      <c r="D4" s="181"/>
      <c r="E4" s="179" t="s">
        <v>98</v>
      </c>
      <c r="F4" s="179"/>
      <c r="G4" s="179"/>
      <c r="H4" s="179"/>
      <c r="I4" s="179"/>
    </row>
    <row r="5" spans="1:9" ht="20.100000000000001" customHeight="1">
      <c r="A5" s="186" t="str">
        <f>'Planilha Orcamentária'!A5</f>
        <v>LOCAL: COMUNIDADE DO CARAÇA</v>
      </c>
      <c r="B5" s="186"/>
      <c r="C5" s="179"/>
      <c r="D5" s="181"/>
      <c r="E5" s="179"/>
      <c r="F5" s="179"/>
      <c r="G5" s="179"/>
      <c r="H5" s="179"/>
      <c r="I5" s="179"/>
    </row>
    <row r="6" spans="1:9" ht="30" customHeight="1">
      <c r="A6" s="27" t="s">
        <v>55</v>
      </c>
      <c r="B6" s="27" t="s">
        <v>16</v>
      </c>
      <c r="C6" s="28" t="s">
        <v>17</v>
      </c>
      <c r="D6" s="28" t="s">
        <v>18</v>
      </c>
      <c r="E6" s="42" t="s">
        <v>19</v>
      </c>
      <c r="F6" s="42" t="s">
        <v>20</v>
      </c>
      <c r="G6" s="42" t="s">
        <v>52</v>
      </c>
      <c r="H6" s="42" t="s">
        <v>56</v>
      </c>
      <c r="I6" s="42" t="s">
        <v>86</v>
      </c>
    </row>
    <row r="7" spans="1:9" s="17" customFormat="1" ht="18" customHeight="1">
      <c r="A7" s="179" t="str">
        <f>'Planilha Orcamentária'!A10</f>
        <v>1.0</v>
      </c>
      <c r="B7" s="184" t="str">
        <f>'Planilha Orcamentária'!C10</f>
        <v>SERVIÇOS PRELIMINARES</v>
      </c>
      <c r="C7" s="43" t="s">
        <v>21</v>
      </c>
      <c r="D7" s="38">
        <v>2.3400000000000001E-2</v>
      </c>
      <c r="E7" s="41">
        <v>0.6</v>
      </c>
      <c r="F7" s="41">
        <v>0</v>
      </c>
      <c r="G7" s="41">
        <v>0</v>
      </c>
      <c r="H7" s="41">
        <v>0.4</v>
      </c>
      <c r="I7" s="41"/>
    </row>
    <row r="8" spans="1:9" s="17" customFormat="1" ht="18" customHeight="1">
      <c r="A8" s="179"/>
      <c r="B8" s="184"/>
      <c r="C8" s="44" t="s">
        <v>22</v>
      </c>
      <c r="D8" s="39">
        <f>'Planilha Orcamentária'!H10</f>
        <v>3577.26</v>
      </c>
      <c r="E8" s="39">
        <f>E7*$D$8</f>
        <v>2146.3560000000002</v>
      </c>
      <c r="F8" s="39">
        <f>F7*$D$8</f>
        <v>0</v>
      </c>
      <c r="G8" s="39">
        <f>G7*$D$8</f>
        <v>0</v>
      </c>
      <c r="H8" s="39">
        <f>H7*$D$8</f>
        <v>1430.9040000000002</v>
      </c>
      <c r="I8" s="39"/>
    </row>
    <row r="9" spans="1:9" s="17" customFormat="1" ht="18" customHeight="1">
      <c r="A9" s="179" t="str">
        <f>'Planilha Orcamentária'!A13</f>
        <v>2.0</v>
      </c>
      <c r="B9" s="184" t="str">
        <f>'Planilha Orcamentária'!C13</f>
        <v>SERVIÇOS DE TERRAPLENAGEM</v>
      </c>
      <c r="C9" s="43" t="s">
        <v>21</v>
      </c>
      <c r="D9" s="38">
        <v>1.5599999999999999E-2</v>
      </c>
      <c r="E9" s="41">
        <v>0.6</v>
      </c>
      <c r="F9" s="41">
        <v>0</v>
      </c>
      <c r="G9" s="41">
        <v>0</v>
      </c>
      <c r="H9" s="41">
        <v>0.4</v>
      </c>
      <c r="I9" s="41"/>
    </row>
    <row r="10" spans="1:9" s="17" customFormat="1" ht="18" customHeight="1">
      <c r="A10" s="179"/>
      <c r="B10" s="184"/>
      <c r="C10" s="44" t="s">
        <v>22</v>
      </c>
      <c r="D10" s="39">
        <f>'Planilha Orcamentária'!H13</f>
        <v>2375.41</v>
      </c>
      <c r="E10" s="39">
        <f>E9*$D$10</f>
        <v>1425.2459999999999</v>
      </c>
      <c r="F10" s="39">
        <f>F9*$D$10</f>
        <v>0</v>
      </c>
      <c r="G10" s="39">
        <f>G9*$D$10</f>
        <v>0</v>
      </c>
      <c r="H10" s="39">
        <f>H9*$D$10</f>
        <v>950.16399999999999</v>
      </c>
      <c r="I10" s="39"/>
    </row>
    <row r="11" spans="1:9" s="17" customFormat="1" ht="18" customHeight="1">
      <c r="A11" s="179" t="str">
        <f>'Planilha Orcamentária'!A17</f>
        <v>3.0</v>
      </c>
      <c r="B11" s="184" t="str">
        <f>'Planilha Orcamentária'!C17</f>
        <v>SERVIÇOS DE DRENAGEM PLUVIAL</v>
      </c>
      <c r="C11" s="43" t="s">
        <v>21</v>
      </c>
      <c r="D11" s="38">
        <v>0.44</v>
      </c>
      <c r="E11" s="41">
        <v>0</v>
      </c>
      <c r="F11" s="41">
        <v>0.3</v>
      </c>
      <c r="G11" s="41">
        <v>0.3</v>
      </c>
      <c r="H11" s="41"/>
      <c r="I11" s="41">
        <v>0.4</v>
      </c>
    </row>
    <row r="12" spans="1:9" s="17" customFormat="1" ht="18" customHeight="1">
      <c r="A12" s="179"/>
      <c r="B12" s="184"/>
      <c r="C12" s="44" t="s">
        <v>22</v>
      </c>
      <c r="D12" s="39">
        <f>'Planilha Orcamentária'!H17</f>
        <v>66806.679999999993</v>
      </c>
      <c r="E12" s="39">
        <f>E11*$D$12</f>
        <v>0</v>
      </c>
      <c r="F12" s="39">
        <f>F11*$D$12</f>
        <v>20042.003999999997</v>
      </c>
      <c r="G12" s="39">
        <f>G11*$D$12</f>
        <v>20042.003999999997</v>
      </c>
      <c r="H12" s="39">
        <f>H11*$D$12</f>
        <v>0</v>
      </c>
      <c r="I12" s="39">
        <f>I11*$D$12</f>
        <v>26722.671999999999</v>
      </c>
    </row>
    <row r="13" spans="1:9" s="17" customFormat="1" ht="18" customHeight="1">
      <c r="A13" s="179" t="str">
        <f>'Planilha Orcamentária'!A21</f>
        <v>4.0</v>
      </c>
      <c r="B13" s="182" t="str">
        <f>'Planilha Orcamentária'!C21</f>
        <v>SERVIÇOS DE CALÇAMENTO</v>
      </c>
      <c r="C13" s="43" t="s">
        <v>21</v>
      </c>
      <c r="D13" s="38">
        <v>0.501</v>
      </c>
      <c r="E13" s="41">
        <v>0</v>
      </c>
      <c r="F13" s="41">
        <v>0.3</v>
      </c>
      <c r="G13" s="41">
        <v>0.3</v>
      </c>
      <c r="H13" s="41">
        <v>0.2</v>
      </c>
      <c r="I13" s="41">
        <v>0.2</v>
      </c>
    </row>
    <row r="14" spans="1:9" s="17" customFormat="1" ht="18" customHeight="1">
      <c r="A14" s="179"/>
      <c r="B14" s="182"/>
      <c r="C14" s="44" t="s">
        <v>22</v>
      </c>
      <c r="D14" s="39">
        <f>'Planilha Orcamentária'!H21</f>
        <v>76301.63</v>
      </c>
      <c r="E14" s="39">
        <f>E13*$D$14</f>
        <v>0</v>
      </c>
      <c r="F14" s="39">
        <f>F13*$D$14</f>
        <v>22890.489000000001</v>
      </c>
      <c r="G14" s="39">
        <f>G13*$D$14</f>
        <v>22890.489000000001</v>
      </c>
      <c r="H14" s="39">
        <f>H13*$D$14</f>
        <v>15260.326000000001</v>
      </c>
      <c r="I14" s="39">
        <f>I13*$D$14</f>
        <v>15260.326000000001</v>
      </c>
    </row>
    <row r="15" spans="1:9" s="17" customFormat="1" ht="18" customHeight="1">
      <c r="A15" s="189" t="s">
        <v>47</v>
      </c>
      <c r="B15" s="182" t="s">
        <v>88</v>
      </c>
      <c r="C15" s="43" t="s">
        <v>21</v>
      </c>
      <c r="D15" s="38">
        <v>0.02</v>
      </c>
      <c r="E15" s="41">
        <v>0.2</v>
      </c>
      <c r="F15" s="41">
        <v>0.2</v>
      </c>
      <c r="G15" s="41">
        <v>0.2</v>
      </c>
      <c r="H15" s="41">
        <v>0.2</v>
      </c>
      <c r="I15" s="41">
        <v>0.2</v>
      </c>
    </row>
    <row r="16" spans="1:9" s="17" customFormat="1" ht="18" customHeight="1">
      <c r="A16" s="190"/>
      <c r="B16" s="182"/>
      <c r="C16" s="44" t="s">
        <v>22</v>
      </c>
      <c r="D16" s="39">
        <f>'Planilha Orcamentária'!H25</f>
        <v>2981.22</v>
      </c>
      <c r="E16" s="39">
        <v>596.24</v>
      </c>
      <c r="F16" s="39">
        <v>596.24</v>
      </c>
      <c r="G16" s="39">
        <v>596.24</v>
      </c>
      <c r="H16" s="39">
        <v>596.24</v>
      </c>
      <c r="I16" s="39">
        <v>596.24</v>
      </c>
    </row>
    <row r="17" spans="1:9" s="17" customFormat="1" ht="18" customHeight="1">
      <c r="A17" s="179" t="s">
        <v>23</v>
      </c>
      <c r="B17" s="179"/>
      <c r="C17" s="43" t="s">
        <v>21</v>
      </c>
      <c r="D17" s="38">
        <f>D7+D9+D11+D13+D15</f>
        <v>1</v>
      </c>
      <c r="E17" s="38">
        <f>E18/$D$18</f>
        <v>2.7412402609275584E-2</v>
      </c>
      <c r="F17" s="38">
        <f>F18/$D$18</f>
        <v>0.28629375923263412</v>
      </c>
      <c r="G17" s="38">
        <f>G18/$D$18</f>
        <v>0.28629375923263412</v>
      </c>
      <c r="H17" s="38">
        <f>H18/$D$18</f>
        <v>0.11995113198835589</v>
      </c>
      <c r="I17" s="38">
        <f>I18/$D$18</f>
        <v>0.27612727255985514</v>
      </c>
    </row>
    <row r="18" spans="1:9" s="17" customFormat="1" ht="18" customHeight="1">
      <c r="A18" s="179"/>
      <c r="B18" s="179"/>
      <c r="C18" s="43" t="s">
        <v>22</v>
      </c>
      <c r="D18" s="40">
        <f>D8+D10+D12+D14+D16</f>
        <v>152042.19999999998</v>
      </c>
      <c r="E18" s="40">
        <f>E8+E10+E12+E14+E16</f>
        <v>4167.8419999999996</v>
      </c>
      <c r="F18" s="40">
        <f>F8+F10+F12+F14+F16</f>
        <v>43528.733</v>
      </c>
      <c r="G18" s="40">
        <f>G8+G10+G12+G14+G16</f>
        <v>43528.733</v>
      </c>
      <c r="H18" s="40">
        <f>H8+H10+H12+H14+H16</f>
        <v>18237.634000000002</v>
      </c>
      <c r="I18" s="40">
        <f>I8+I10+I12+I14</f>
        <v>41982.998</v>
      </c>
    </row>
    <row r="19" spans="1:9" ht="14.25" customHeight="1">
      <c r="A19" s="18"/>
      <c r="B19" s="130"/>
      <c r="C19" s="130"/>
      <c r="D19" s="130"/>
      <c r="E19" s="130"/>
      <c r="F19" s="130"/>
      <c r="G19" s="34" t="s">
        <v>24</v>
      </c>
      <c r="H19" s="132"/>
      <c r="I19" s="31"/>
    </row>
    <row r="20" spans="1:9" ht="36.75" customHeight="1">
      <c r="A20" s="18"/>
      <c r="B20" s="19"/>
      <c r="C20" s="130"/>
      <c r="G20" s="21"/>
      <c r="I20" s="31"/>
    </row>
    <row r="21" spans="1:9" s="29" customFormat="1" ht="12">
      <c r="A21" s="22"/>
      <c r="B21" s="90" t="s">
        <v>71</v>
      </c>
      <c r="C21" s="131"/>
      <c r="D21" s="132"/>
      <c r="E21" s="132"/>
      <c r="F21" s="132"/>
      <c r="G21" s="35"/>
      <c r="H21" s="132"/>
      <c r="I21" s="32"/>
    </row>
    <row r="22" spans="1:9" s="29" customFormat="1" ht="10.5" customHeight="1">
      <c r="A22" s="30"/>
      <c r="B22" s="94" t="s">
        <v>73</v>
      </c>
      <c r="C22" s="131"/>
      <c r="D22" s="131"/>
      <c r="G22" s="30"/>
      <c r="I22" s="33"/>
    </row>
    <row r="23" spans="1:9" s="29" customFormat="1" ht="15" customHeight="1">
      <c r="A23" s="30"/>
      <c r="B23" s="94" t="s">
        <v>72</v>
      </c>
      <c r="C23" s="131"/>
      <c r="D23" s="131"/>
      <c r="G23" s="30"/>
      <c r="I23" s="33"/>
    </row>
    <row r="24" spans="1:9" ht="19.5" customHeight="1">
      <c r="A24" s="21"/>
      <c r="B24" s="133"/>
      <c r="G24" s="21"/>
      <c r="I24" s="31"/>
    </row>
    <row r="25" spans="1:9" ht="24" customHeight="1">
      <c r="A25" s="22"/>
      <c r="B25" s="23"/>
      <c r="C25" s="134"/>
      <c r="D25" s="134"/>
      <c r="E25" s="135"/>
      <c r="F25" s="135"/>
      <c r="G25" s="36"/>
      <c r="H25" s="135"/>
      <c r="I25" s="31"/>
    </row>
    <row r="26" spans="1:9" s="29" customFormat="1" ht="14.25" customHeight="1">
      <c r="A26" s="30"/>
      <c r="B26" s="45" t="str">
        <f>'Memória de Cálculo'!C36</f>
        <v>Werleson Ultimo de Souza</v>
      </c>
      <c r="C26" s="131"/>
      <c r="D26" s="131"/>
      <c r="G26" s="30"/>
      <c r="I26" s="33"/>
    </row>
    <row r="27" spans="1:9" s="29" customFormat="1" ht="14.1" customHeight="1">
      <c r="A27" s="30"/>
      <c r="B27" s="136" t="str">
        <f>'Memória de Cálculo'!C37</f>
        <v>Prefeito(a) Municipal</v>
      </c>
      <c r="C27" s="131"/>
      <c r="D27" s="131"/>
      <c r="G27" s="30"/>
      <c r="I27" s="33"/>
    </row>
    <row r="28" spans="1:9" ht="14.1" customHeight="1">
      <c r="A28" s="21"/>
      <c r="B28" s="137"/>
      <c r="G28" s="21"/>
      <c r="I28" s="31"/>
    </row>
    <row r="29" spans="1:9" s="25" customFormat="1">
      <c r="A29" s="24"/>
      <c r="C29" s="26"/>
      <c r="D29" s="26"/>
      <c r="G29" s="24"/>
      <c r="I29" s="37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18">
    <mergeCell ref="A17:B18"/>
    <mergeCell ref="A11:A12"/>
    <mergeCell ref="B11:B12"/>
    <mergeCell ref="C3:C5"/>
    <mergeCell ref="A1:B1"/>
    <mergeCell ref="A15:A16"/>
    <mergeCell ref="B15:B16"/>
    <mergeCell ref="E4:I5"/>
    <mergeCell ref="D3:D5"/>
    <mergeCell ref="A13:A14"/>
    <mergeCell ref="B13:B14"/>
    <mergeCell ref="A2:I2"/>
    <mergeCell ref="A7:A8"/>
    <mergeCell ref="B7:B8"/>
    <mergeCell ref="A9:A10"/>
    <mergeCell ref="B9:B10"/>
    <mergeCell ref="A3:B3"/>
    <mergeCell ref="A5:B5"/>
  </mergeCells>
  <printOptions horizontalCentered="1"/>
  <pageMargins left="0.39370078740157483" right="0.19685039370078741" top="0.59055118110236227" bottom="0.19685039370078741" header="0.19685039370078741" footer="0"/>
  <pageSetup paperSize="9" scale="70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8196" r:id="rId5">
          <objectPr defaultSize="0" autoPict="0" r:id="rId6">
            <anchor moveWithCells="1">
              <from>
                <xdr:col>0</xdr:col>
                <xdr:colOff>38100</xdr:colOff>
                <xdr:row>0</xdr:row>
                <xdr:rowOff>161925</xdr:rowOff>
              </from>
              <to>
                <xdr:col>1</xdr:col>
                <xdr:colOff>104775</xdr:colOff>
                <xdr:row>0</xdr:row>
                <xdr:rowOff>733425</xdr:rowOff>
              </to>
            </anchor>
          </objectPr>
        </oleObject>
      </mc:Choice>
      <mc:Fallback>
        <oleObject progId="Word.Picture.8" shapeId="819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Memória de Cálculo</vt:lpstr>
      <vt:lpstr>Planilha Orcamentária</vt:lpstr>
      <vt:lpstr>Cronograma</vt:lpstr>
      <vt:lpstr>Cronograma!Area_de_impressao</vt:lpstr>
      <vt:lpstr>'Memória de Cálculo'!Area_de_impressao</vt:lpstr>
      <vt:lpstr>'Planilha Orcamentária'!Area_de_impressao</vt:lpstr>
      <vt:lpstr>'Memória de Cálculo'!Titulos_de_impressao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OBRAS-DG</cp:lastModifiedBy>
  <cp:lastPrinted>2024-04-04T13:55:25Z</cp:lastPrinted>
  <dcterms:created xsi:type="dcterms:W3CDTF">2006-09-22T13:55:22Z</dcterms:created>
  <dcterms:modified xsi:type="dcterms:W3CDTF">2024-04-04T13:59:02Z</dcterms:modified>
</cp:coreProperties>
</file>